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https://inpositivapy-my.sharepoint.com/personal/sady_pereira_inpositiva_com_py/Documents/Escritorio/"/>
    </mc:Choice>
  </mc:AlternateContent>
  <xr:revisionPtr revIDLastSave="0" documentId="8_{9AF1C08B-F053-4C55-972B-7828003EF51E}" xr6:coauthVersionLast="47" xr6:coauthVersionMax="47" xr10:uidLastSave="{00000000-0000-0000-0000-000000000000}"/>
  <bookViews>
    <workbookView xWindow="-108" yWindow="-108" windowWidth="23256" windowHeight="12576" activeTab="1" xr2:uid="{00000000-000D-0000-FFFF-FFFF00000000}"/>
  </bookViews>
  <sheets>
    <sheet name="Indice" sheetId="8" r:id="rId1"/>
    <sheet name="1 Informaciones Generales " sheetId="9" r:id="rId2"/>
    <sheet name="2 3Consolidación (Proporcional)" sheetId="11" r:id="rId3"/>
    <sheet name="3,Variacion PN  Consolidado" sheetId="10" r:id="rId4"/>
    <sheet name="5,Notas a los EEFF AFPISA" sheetId="12" r:id="rId5"/>
    <sheet name="5,Notas a los EEFF PROCAMPO" sheetId="6" r:id="rId6"/>
    <sheet name="5,Notas a los EEFF MARKET DATA" sheetId="7" r:id="rId7"/>
  </sheets>
  <externalReferences>
    <externalReference r:id="rId8"/>
  </externalReferenc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1" l="1"/>
  <c r="E6" i="11"/>
  <c r="C7" i="11"/>
  <c r="C6" i="11" s="1"/>
  <c r="D7" i="11"/>
  <c r="E7" i="11"/>
  <c r="F7" i="11"/>
  <c r="F6" i="11" s="1"/>
  <c r="G7" i="11"/>
  <c r="G6" i="11" s="1"/>
  <c r="J8" i="11"/>
  <c r="J9" i="11"/>
  <c r="I10" i="11"/>
  <c r="J10" i="11" s="1"/>
  <c r="J11" i="11"/>
  <c r="J12" i="11"/>
  <c r="J13" i="11"/>
  <c r="C14" i="11"/>
  <c r="D14" i="11"/>
  <c r="E14" i="11"/>
  <c r="F14" i="11"/>
  <c r="G14" i="11"/>
  <c r="J15" i="11"/>
  <c r="J14" i="11" s="1"/>
  <c r="J16" i="11"/>
  <c r="J17" i="11"/>
  <c r="J18" i="11"/>
  <c r="J22" i="11"/>
  <c r="J24" i="11"/>
  <c r="J25" i="11"/>
  <c r="J26" i="11"/>
  <c r="J27" i="11"/>
  <c r="F28" i="11"/>
  <c r="G28" i="11"/>
  <c r="D29" i="11"/>
  <c r="D28" i="11" s="1"/>
  <c r="E29" i="11"/>
  <c r="E28" i="11" s="1"/>
  <c r="F29" i="11"/>
  <c r="G29" i="11"/>
  <c r="C30" i="11"/>
  <c r="C29" i="11" s="1"/>
  <c r="C28" i="11" s="1"/>
  <c r="E30" i="11"/>
  <c r="J31" i="11"/>
  <c r="J32" i="11"/>
  <c r="J33" i="11"/>
  <c r="J34" i="11"/>
  <c r="C35" i="11"/>
  <c r="D35" i="11"/>
  <c r="E35" i="11"/>
  <c r="F35" i="11"/>
  <c r="G35" i="11"/>
  <c r="J35" i="11"/>
  <c r="J36" i="11"/>
  <c r="J37" i="11"/>
  <c r="J38" i="11"/>
  <c r="J39" i="11"/>
  <c r="J40" i="11"/>
  <c r="C42" i="11"/>
  <c r="J42" i="11" s="1"/>
  <c r="D43" i="11"/>
  <c r="D41" i="11" s="1"/>
  <c r="E43" i="11"/>
  <c r="E41" i="11" s="1"/>
  <c r="F43" i="11"/>
  <c r="F41" i="11" s="1"/>
  <c r="G43" i="11"/>
  <c r="G41" i="11" s="1"/>
  <c r="C44" i="11"/>
  <c r="J44" i="11" s="1"/>
  <c r="D45" i="11"/>
  <c r="E45" i="11"/>
  <c r="F45" i="11"/>
  <c r="G45" i="11"/>
  <c r="C46" i="11"/>
  <c r="J46" i="11" s="1"/>
  <c r="J45" i="11" s="1"/>
  <c r="J47" i="11"/>
  <c r="J48" i="11"/>
  <c r="C49" i="11"/>
  <c r="J49" i="11" s="1"/>
  <c r="D49" i="11"/>
  <c r="E49" i="11"/>
  <c r="F49" i="11"/>
  <c r="G49" i="11"/>
  <c r="J50" i="11"/>
  <c r="C51" i="11"/>
  <c r="J51" i="11"/>
  <c r="D288" i="7"/>
  <c r="E288" i="7"/>
  <c r="F288" i="7"/>
  <c r="G288" i="7"/>
  <c r="C288" i="7"/>
  <c r="F283" i="7"/>
  <c r="F284" i="7"/>
  <c r="F285" i="7"/>
  <c r="F286" i="7"/>
  <c r="F287" i="7"/>
  <c r="F282" i="7"/>
  <c r="F288" i="6"/>
  <c r="F289" i="6"/>
  <c r="F290" i="6"/>
  <c r="F291" i="6"/>
  <c r="F292" i="6"/>
  <c r="F287" i="6"/>
  <c r="G293" i="6"/>
  <c r="E293" i="6"/>
  <c r="C293" i="6"/>
  <c r="D293" i="6"/>
  <c r="E124" i="6"/>
  <c r="J7" i="11" l="1"/>
  <c r="J6" i="11" s="1"/>
  <c r="C45" i="11"/>
  <c r="C43" i="11"/>
  <c r="J30" i="11"/>
  <c r="J29" i="11" s="1"/>
  <c r="J28" i="11" s="1"/>
  <c r="F293" i="6"/>
  <c r="J43" i="11" l="1"/>
  <c r="J41" i="11" s="1"/>
  <c r="C41" i="11"/>
  <c r="C313" i="7"/>
  <c r="F273" i="7"/>
  <c r="F274" i="7"/>
  <c r="F275" i="7"/>
  <c r="F272" i="7"/>
  <c r="D265" i="7"/>
  <c r="D263" i="7"/>
  <c r="D262" i="7"/>
  <c r="D103" i="7"/>
  <c r="D108" i="7" s="1"/>
  <c r="E119" i="7" s="1"/>
  <c r="E131" i="7" s="1"/>
  <c r="E140" i="7" s="1"/>
  <c r="F147" i="7" s="1"/>
  <c r="C86" i="7"/>
  <c r="C84" i="7"/>
  <c r="E75" i="7"/>
  <c r="E72" i="7"/>
  <c r="E71" i="7"/>
  <c r="E281" i="6"/>
  <c r="F281" i="6" s="1"/>
  <c r="E280" i="6"/>
  <c r="E278" i="6"/>
  <c r="D270" i="6"/>
  <c r="D267" i="6"/>
  <c r="D266" i="6"/>
  <c r="D265" i="6"/>
  <c r="E265" i="6" s="1"/>
  <c r="C271" i="6"/>
  <c r="C204" i="6"/>
  <c r="C239" i="6" s="1"/>
  <c r="C203" i="6"/>
  <c r="C241" i="6" s="1"/>
  <c r="D172" i="6"/>
  <c r="D170" i="6"/>
  <c r="C173" i="6"/>
  <c r="D173" i="6" s="1"/>
  <c r="F124" i="6"/>
  <c r="F162" i="6"/>
  <c r="F125" i="6"/>
  <c r="D103" i="6" l="1"/>
  <c r="D108" i="6" s="1"/>
  <c r="E119" i="6" s="1"/>
  <c r="E131" i="6" s="1"/>
  <c r="E140" i="6" s="1"/>
  <c r="F151" i="6" s="1"/>
  <c r="D190" i="6" s="1"/>
  <c r="D219" i="6" s="1"/>
  <c r="D228" i="6" s="1"/>
  <c r="C297" i="6" s="1"/>
  <c r="E87" i="6"/>
  <c r="C85" i="6"/>
  <c r="C87" i="6" s="1"/>
  <c r="C84" i="6"/>
  <c r="C86" i="6" s="1"/>
  <c r="F71" i="6"/>
  <c r="E75" i="6"/>
  <c r="D75" i="6" s="1"/>
  <c r="E72" i="6"/>
  <c r="E71" i="6"/>
  <c r="D328" i="12"/>
  <c r="C328" i="12"/>
  <c r="D324" i="12"/>
  <c r="C324" i="12"/>
  <c r="D318" i="12"/>
  <c r="C318" i="12"/>
  <c r="D308" i="12"/>
  <c r="C308" i="12"/>
  <c r="D295" i="12"/>
  <c r="C295" i="12"/>
  <c r="D287" i="12"/>
  <c r="C287" i="12"/>
  <c r="D278" i="12"/>
  <c r="C278" i="12"/>
  <c r="D272" i="12"/>
  <c r="D273" i="12" s="1"/>
  <c r="C272" i="12"/>
  <c r="C273" i="12" s="1"/>
  <c r="D267" i="12"/>
  <c r="D268" i="12" s="1"/>
  <c r="C267" i="12"/>
  <c r="C268" i="12" s="1"/>
  <c r="E249" i="12"/>
  <c r="D249" i="12"/>
  <c r="C248" i="12"/>
  <c r="F248" i="12" s="1"/>
  <c r="F247" i="12"/>
  <c r="C246" i="12"/>
  <c r="C249" i="12" s="1"/>
  <c r="F244" i="12"/>
  <c r="F239" i="12"/>
  <c r="D239" i="12"/>
  <c r="C239" i="12"/>
  <c r="E238" i="12"/>
  <c r="E237" i="12"/>
  <c r="E236" i="12"/>
  <c r="E235" i="12"/>
  <c r="E234" i="12"/>
  <c r="E233" i="12"/>
  <c r="E232" i="12"/>
  <c r="E239" i="12" s="1"/>
  <c r="E226" i="12"/>
  <c r="D226" i="12"/>
  <c r="C213" i="12"/>
  <c r="D205" i="12"/>
  <c r="E197" i="12"/>
  <c r="D168" i="12"/>
  <c r="F153" i="12"/>
  <c r="E152" i="12"/>
  <c r="D152" i="12"/>
  <c r="C152" i="12"/>
  <c r="F151" i="12"/>
  <c r="F150" i="12"/>
  <c r="F152" i="12" s="1"/>
  <c r="G143" i="12"/>
  <c r="L141" i="12"/>
  <c r="J140" i="12"/>
  <c r="I140" i="12"/>
  <c r="H140" i="12"/>
  <c r="F140" i="12"/>
  <c r="E140" i="12"/>
  <c r="D140" i="12"/>
  <c r="C140" i="12"/>
  <c r="K139" i="12"/>
  <c r="G139" i="12"/>
  <c r="L139" i="12" s="1"/>
  <c r="L138" i="12"/>
  <c r="K138" i="12"/>
  <c r="G138" i="12"/>
  <c r="K137" i="12"/>
  <c r="G137" i="12"/>
  <c r="L137" i="12" s="1"/>
  <c r="K136" i="12"/>
  <c r="K140" i="12" s="1"/>
  <c r="G136" i="12"/>
  <c r="G140" i="12" s="1"/>
  <c r="K135" i="12"/>
  <c r="G135" i="12"/>
  <c r="L135" i="12" s="1"/>
  <c r="G127" i="12"/>
  <c r="F127" i="12"/>
  <c r="E110" i="12"/>
  <c r="D110" i="12"/>
  <c r="E106" i="12"/>
  <c r="D106" i="12"/>
  <c r="E101" i="12"/>
  <c r="D101" i="12"/>
  <c r="H72" i="12"/>
  <c r="H71" i="12" s="1"/>
  <c r="H70" i="12" s="1"/>
  <c r="F72" i="12"/>
  <c r="F71" i="12"/>
  <c r="F70" i="12" s="1"/>
  <c r="D71" i="12"/>
  <c r="D70" i="12" s="1"/>
  <c r="D71" i="6" l="1"/>
  <c r="L136" i="12"/>
  <c r="L140" i="12" s="1"/>
  <c r="F246" i="12"/>
  <c r="F249" i="12" s="1"/>
  <c r="C12" i="10"/>
  <c r="D54" i="11" l="1"/>
  <c r="P41" i="11"/>
  <c r="Q41" i="11"/>
  <c r="P42" i="11"/>
  <c r="M41" i="11"/>
  <c r="M42" i="11" s="1"/>
  <c r="N41" i="11"/>
  <c r="N42" i="11" s="1"/>
  <c r="O41" i="11"/>
  <c r="O42" i="11" s="1"/>
  <c r="L41" i="11"/>
  <c r="M49" i="11"/>
  <c r="M50" i="11" s="1"/>
  <c r="N49" i="11"/>
  <c r="N50" i="11" s="1"/>
  <c r="O49" i="11"/>
  <c r="P49" i="11"/>
  <c r="Q49" i="11"/>
  <c r="O50" i="11"/>
  <c r="P50" i="11"/>
  <c r="H54" i="11"/>
  <c r="I54" i="11"/>
  <c r="D58" i="11"/>
  <c r="E58" i="11"/>
  <c r="F58" i="11"/>
  <c r="G58" i="11"/>
  <c r="C59" i="11"/>
  <c r="J59" i="11" s="1"/>
  <c r="J58" i="11" s="1"/>
  <c r="J60" i="11"/>
  <c r="H61" i="11"/>
  <c r="J61" i="11"/>
  <c r="F63" i="11"/>
  <c r="F62" i="11" s="1"/>
  <c r="F57" i="11" s="1"/>
  <c r="G63" i="11"/>
  <c r="G62" i="11" s="1"/>
  <c r="G57" i="11" s="1"/>
  <c r="J64" i="11"/>
  <c r="D65" i="11"/>
  <c r="D63" i="11" s="1"/>
  <c r="D62" i="11" s="1"/>
  <c r="E65" i="11"/>
  <c r="E63" i="11" s="1"/>
  <c r="E62" i="11" s="1"/>
  <c r="E57" i="11" s="1"/>
  <c r="H66" i="11"/>
  <c r="J66" i="11"/>
  <c r="D67" i="11"/>
  <c r="J67" i="11" s="1"/>
  <c r="J68" i="11"/>
  <c r="J69" i="11"/>
  <c r="J71" i="11"/>
  <c r="C73" i="11"/>
  <c r="C72" i="11" s="1"/>
  <c r="D73" i="11"/>
  <c r="E73" i="11"/>
  <c r="F73" i="11"/>
  <c r="G73" i="11"/>
  <c r="G72" i="11" s="1"/>
  <c r="J73" i="11"/>
  <c r="J74" i="11"/>
  <c r="J75" i="11"/>
  <c r="C76" i="11"/>
  <c r="D76" i="11"/>
  <c r="E76" i="11"/>
  <c r="F76" i="11"/>
  <c r="G76" i="11"/>
  <c r="J76" i="11"/>
  <c r="J77" i="11"/>
  <c r="J78" i="11"/>
  <c r="J79" i="11"/>
  <c r="E80" i="11"/>
  <c r="F80" i="11"/>
  <c r="G80" i="11"/>
  <c r="D81" i="11"/>
  <c r="J81" i="11" s="1"/>
  <c r="J80" i="11" s="1"/>
  <c r="G81" i="11"/>
  <c r="J82" i="11"/>
  <c r="C83" i="11"/>
  <c r="C80" i="11" s="1"/>
  <c r="D83" i="11"/>
  <c r="J83" i="11" s="1"/>
  <c r="C84" i="11"/>
  <c r="D84" i="11"/>
  <c r="E84" i="11"/>
  <c r="F84" i="11"/>
  <c r="G84" i="11"/>
  <c r="J85" i="11"/>
  <c r="J84" i="11" s="1"/>
  <c r="C86" i="11"/>
  <c r="D86" i="11"/>
  <c r="E86" i="11"/>
  <c r="F86" i="11"/>
  <c r="G86" i="11"/>
  <c r="J87" i="11"/>
  <c r="J86" i="11" s="1"/>
  <c r="C88" i="11"/>
  <c r="D88" i="11"/>
  <c r="E88" i="11"/>
  <c r="F88" i="11"/>
  <c r="G88" i="11"/>
  <c r="J88" i="11"/>
  <c r="J89" i="11"/>
  <c r="C90" i="11"/>
  <c r="D90" i="11"/>
  <c r="E90" i="11"/>
  <c r="E72" i="11" s="1"/>
  <c r="F90" i="11"/>
  <c r="G90" i="11"/>
  <c r="J91" i="11"/>
  <c r="J90" i="11" s="1"/>
  <c r="C92" i="11"/>
  <c r="D92" i="11"/>
  <c r="E92" i="11"/>
  <c r="F92" i="11"/>
  <c r="G92" i="11"/>
  <c r="J92" i="11"/>
  <c r="J93" i="11"/>
  <c r="C94" i="11"/>
  <c r="D94" i="11"/>
  <c r="E94" i="11"/>
  <c r="F94" i="11"/>
  <c r="F72" i="11" s="1"/>
  <c r="G94" i="11"/>
  <c r="J95" i="11"/>
  <c r="J94" i="11" s="1"/>
  <c r="J96" i="11"/>
  <c r="H97" i="11"/>
  <c r="I97" i="11"/>
  <c r="D98" i="11"/>
  <c r="E98" i="11"/>
  <c r="F98" i="11"/>
  <c r="G98" i="11"/>
  <c r="I99" i="11"/>
  <c r="F54" i="11" l="1"/>
  <c r="E54" i="11"/>
  <c r="F97" i="11"/>
  <c r="D57" i="11"/>
  <c r="R42" i="11"/>
  <c r="E97" i="11"/>
  <c r="R50" i="11"/>
  <c r="C70" i="11" s="1"/>
  <c r="C63" i="11" s="1"/>
  <c r="C62" i="11" s="1"/>
  <c r="G54" i="11"/>
  <c r="G97" i="11"/>
  <c r="J72" i="11"/>
  <c r="F100" i="11"/>
  <c r="F99" i="11"/>
  <c r="F104" i="11"/>
  <c r="F105" i="11" s="1"/>
  <c r="D80" i="11"/>
  <c r="D72" i="11" s="1"/>
  <c r="D97" i="11" s="1"/>
  <c r="J65" i="11"/>
  <c r="J63" i="11" s="1"/>
  <c r="J62" i="11" s="1"/>
  <c r="J57" i="11" s="1"/>
  <c r="C58" i="11"/>
  <c r="J97" i="11" l="1"/>
  <c r="J102" i="11"/>
  <c r="C57" i="11"/>
  <c r="D99" i="11"/>
  <c r="D100" i="11"/>
  <c r="D104" i="11"/>
  <c r="G104" i="11"/>
  <c r="G105" i="11" s="1"/>
  <c r="G99" i="11"/>
  <c r="G100" i="11"/>
  <c r="E99" i="11"/>
  <c r="E100" i="11"/>
  <c r="E104" i="11"/>
  <c r="E105" i="11" s="1"/>
  <c r="T41" i="11"/>
  <c r="J99" i="11" l="1"/>
  <c r="C97" i="11"/>
  <c r="C99" i="11" s="1"/>
  <c r="H99" i="11"/>
  <c r="L49" i="11"/>
  <c r="C100" i="11"/>
  <c r="H104" i="11"/>
  <c r="D105" i="11"/>
  <c r="H105" i="11" s="1"/>
  <c r="C54" i="11" l="1"/>
  <c r="R49" i="11" l="1"/>
  <c r="J100" i="11"/>
  <c r="R41" i="11" l="1"/>
  <c r="T42" i="11" s="1"/>
  <c r="E9" i="8" l="1"/>
  <c r="D9" i="10" l="1"/>
  <c r="C13" i="10" l="1"/>
  <c r="E263" i="7"/>
  <c r="C235" i="7"/>
  <c r="C243" i="7" s="1"/>
  <c r="E276" i="7"/>
  <c r="D277" i="7"/>
  <c r="C267" i="7"/>
  <c r="E266" i="7"/>
  <c r="E265" i="7"/>
  <c r="E264" i="7"/>
  <c r="E262" i="7"/>
  <c r="E261" i="7"/>
  <c r="D252" i="7"/>
  <c r="D255" i="7" s="1"/>
  <c r="D243" i="7"/>
  <c r="E228" i="7"/>
  <c r="E220" i="7"/>
  <c r="D203" i="7"/>
  <c r="C203" i="7"/>
  <c r="D191" i="7"/>
  <c r="F181" i="7"/>
  <c r="E180" i="7"/>
  <c r="D180" i="7"/>
  <c r="F179" i="7"/>
  <c r="C180" i="7"/>
  <c r="J172" i="7"/>
  <c r="I172" i="7"/>
  <c r="H172" i="7"/>
  <c r="F172" i="7"/>
  <c r="E172" i="7"/>
  <c r="D172" i="7"/>
  <c r="C172" i="7"/>
  <c r="K171" i="7"/>
  <c r="G171" i="7"/>
  <c r="K170" i="7"/>
  <c r="G170" i="7"/>
  <c r="K169" i="7"/>
  <c r="G169" i="7"/>
  <c r="K168" i="7"/>
  <c r="G168" i="7"/>
  <c r="K167" i="7"/>
  <c r="G167" i="7"/>
  <c r="G166" i="7"/>
  <c r="L166" i="7" s="1"/>
  <c r="F158" i="7"/>
  <c r="F143" i="7"/>
  <c r="E143" i="7"/>
  <c r="G141" i="7"/>
  <c r="G143" i="7" s="1"/>
  <c r="G136" i="7"/>
  <c r="F136" i="7"/>
  <c r="E136" i="7"/>
  <c r="G126" i="7"/>
  <c r="F126" i="7"/>
  <c r="E126" i="7"/>
  <c r="D110" i="7"/>
  <c r="D106" i="7"/>
  <c r="D101" i="7"/>
  <c r="F75" i="7"/>
  <c r="F72" i="7"/>
  <c r="F71" i="7"/>
  <c r="C357" i="6"/>
  <c r="C277" i="6"/>
  <c r="D277" i="6" s="1"/>
  <c r="F278" i="6"/>
  <c r="D272" i="6"/>
  <c r="E271" i="6"/>
  <c r="C272" i="6"/>
  <c r="C247" i="6"/>
  <c r="D207" i="6"/>
  <c r="L170" i="6"/>
  <c r="J176" i="6"/>
  <c r="I176" i="6"/>
  <c r="H176" i="6"/>
  <c r="F176" i="6"/>
  <c r="E176" i="6"/>
  <c r="C176" i="6"/>
  <c r="D176" i="6"/>
  <c r="G141" i="6"/>
  <c r="L170" i="7" l="1"/>
  <c r="L169" i="7"/>
  <c r="L167" i="7"/>
  <c r="L171" i="7"/>
  <c r="E277" i="7"/>
  <c r="F276" i="7"/>
  <c r="F277" i="7" s="1"/>
  <c r="D267" i="7"/>
  <c r="L168" i="7"/>
  <c r="E267" i="7"/>
  <c r="K172" i="7"/>
  <c r="F178" i="7"/>
  <c r="F180" i="7" s="1"/>
  <c r="G172" i="7"/>
  <c r="C277" i="7"/>
  <c r="C207" i="6"/>
  <c r="L172" i="7" l="1"/>
  <c r="E282" i="6"/>
  <c r="D279" i="6"/>
  <c r="E269" i="6"/>
  <c r="E268" i="6"/>
  <c r="E267" i="6"/>
  <c r="E266" i="6"/>
  <c r="D256" i="6"/>
  <c r="D259" i="6" s="1"/>
  <c r="D247" i="6"/>
  <c r="E232" i="6"/>
  <c r="E224" i="6"/>
  <c r="D195" i="6"/>
  <c r="F185" i="6"/>
  <c r="E184" i="6"/>
  <c r="D184" i="6"/>
  <c r="C184" i="6"/>
  <c r="F183" i="6"/>
  <c r="F182" i="6"/>
  <c r="G175" i="6"/>
  <c r="K174" i="6"/>
  <c r="G174" i="6"/>
  <c r="K173" i="6"/>
  <c r="K172" i="6"/>
  <c r="K171" i="6"/>
  <c r="L171" i="6" s="1"/>
  <c r="G147" i="6"/>
  <c r="F147" i="6"/>
  <c r="E147" i="6"/>
  <c r="G136" i="6"/>
  <c r="F136" i="6"/>
  <c r="E136" i="6"/>
  <c r="G126" i="6"/>
  <c r="F126" i="6"/>
  <c r="E126" i="6"/>
  <c r="D110" i="6"/>
  <c r="D106" i="6"/>
  <c r="D101" i="6"/>
  <c r="F72" i="6"/>
  <c r="L173" i="6" l="1"/>
  <c r="E272" i="6"/>
  <c r="L174" i="6"/>
  <c r="G176" i="6"/>
  <c r="L172" i="6"/>
  <c r="F184" i="6"/>
  <c r="K175" i="6"/>
  <c r="K176" i="6" s="1"/>
  <c r="C282" i="6"/>
  <c r="L175" i="6" l="1"/>
  <c r="L176" i="6" s="1"/>
  <c r="B13" i="10" l="1"/>
  <c r="D13" i="10" l="1"/>
  <c r="F282" i="6"/>
  <c r="D282" i="6"/>
</calcChain>
</file>

<file path=xl/sharedStrings.xml><?xml version="1.0" encoding="utf-8"?>
<sst xmlns="http://schemas.openxmlformats.org/spreadsheetml/2006/main" count="1029" uniqueCount="498">
  <si>
    <t>Índice</t>
  </si>
  <si>
    <t>N°</t>
  </si>
  <si>
    <t>Informacion General Respecto A La Consolidacion</t>
  </si>
  <si>
    <t>Balance General Consolidado</t>
  </si>
  <si>
    <t>Estado De Resultados Consolidados</t>
  </si>
  <si>
    <t>Estado De Variacion Del Patrimonio Neto</t>
  </si>
  <si>
    <t>Notas A Los Estados Financieros por Subsidiarias</t>
  </si>
  <si>
    <t/>
  </si>
  <si>
    <t>Nota 1.- INFORMACIÓN BÁSICA RESPECTO A LA CONSOLIDACION DE BALANCES</t>
  </si>
  <si>
    <t>Investor Casa de Bolsa SA, realiza por primera vez la consolidación de los balances con sus subsidiarias, las cuales fueron constituidas a finales del Ejercicio 2018, con el objetivo de ampliar los negocios de la matriz. Cada una de ella realizan actividades de servicios como una incubadora de nuevos negocios, una administradora de fondos, una administradora de establecimientos ganaderos y finalmente un diario digital, con enfasi a la actividad economica del país.</t>
  </si>
  <si>
    <t>Todas estas empresas tienen su domicilio legal en el Edificio Investor Center, situado en la Avenida Brasilia 764.</t>
  </si>
  <si>
    <t>1.1  Metodo utilizado para la consolidación de los balances:</t>
  </si>
  <si>
    <t>Para consolidar los balances se utilizo el metodo proporcional, de manera que los Activos, Pasivos y cuentas de resultados fueron asignados para cada empresaa en base al porcentaje que le corresponde a la controlante en las subsidiarias.</t>
  </si>
  <si>
    <t>Nota 2.- Procedimientos utilizados para la Consolidación</t>
  </si>
  <si>
    <r>
      <rPr>
        <b/>
        <sz val="12"/>
        <rFont val="Times New Roman"/>
        <family val="1"/>
      </rPr>
      <t>2.1</t>
    </r>
    <r>
      <rPr>
        <sz val="12"/>
        <rFont val="Times New Roman"/>
        <family val="1"/>
      </rPr>
      <t xml:space="preserve"> Los Estados Financieros consolidados corresponden al ejercicio cerrado el 31 de marzo de 2021.</t>
    </r>
  </si>
  <si>
    <t>2.2. Porcentajes de participación de Investor Casa de Bolsa SA en las siguientes subsidiarias;</t>
  </si>
  <si>
    <t>Acciones en Empresas</t>
  </si>
  <si>
    <t>% Participación</t>
  </si>
  <si>
    <t>Investor AFPISA</t>
  </si>
  <si>
    <t>Procampo</t>
  </si>
  <si>
    <t>Market Data</t>
  </si>
  <si>
    <t>*</t>
  </si>
  <si>
    <t>*En Market Data aun no se realizaron la integración del capital. El 95% corresponde a Capital Suscripto.</t>
  </si>
  <si>
    <t>2.3. Criterio utilizados para realizar el balance consolidado</t>
  </si>
  <si>
    <t>Los estados financieros  del grupo de empresas, son preparados teniendo en cuenta las normas de contabilidad y las politicas mas importantes utlizados para la preparación de los mismos son;</t>
  </si>
  <si>
    <t>En los estados financieros se consolidaron los activos, pasivos al 31 de marzo del 2021, asimismo los resultados de operación y el patrimonio, por el periodo mencionado.</t>
  </si>
  <si>
    <t>Las subsidiarias operan bajo la misma administración, las cuentas y operaciones inter empresas consolidadas han sido eliminadas en la preparación de los estados financieros consolidados.</t>
  </si>
  <si>
    <t>Investor Casa de Bolsa no registro en su balance individual el Valor Proporcional Patrimonial para este periodo 2021.</t>
  </si>
  <si>
    <t>2.4 Variacion del Patrimonio Neto en el Balance Consolidado</t>
  </si>
  <si>
    <t>El Patrimonio Neto de los Estados Consolidados fueron ajustados en base a los resultados proporcionales que le corresponde</t>
  </si>
  <si>
    <t>a la Controlante, es decir Investor Casa de Bolsa SA, en cada una de sus subsidiarias</t>
  </si>
  <si>
    <t xml:space="preserve">2.5 – Notas a los Estados Financieros </t>
  </si>
  <si>
    <t>Cada subisidiaria tiene sus notas a los Estados Contables Individuales, y las mismas forman parte de los Estados Financieros Complementarios, requeridos por la Resolución 6/19. Las mismas se anexan en formato excel, por el volumen de informacion de de dichas notas.</t>
  </si>
  <si>
    <t xml:space="preserve">BALANCE GENERAL CONSOLIDADO  - INVESTOR CASA DE BOLSA SA </t>
  </si>
  <si>
    <t>CORRESPONDIENTE AL PERIODO AL 31 DE MARZO 2021</t>
  </si>
  <si>
    <t xml:space="preserve">CUENTAS </t>
  </si>
  <si>
    <t>Notas</t>
  </si>
  <si>
    <t>INVESTOR CASA DE BOLSA SA</t>
  </si>
  <si>
    <t>INVESTOR AFPISA</t>
  </si>
  <si>
    <t>PROCAMPO SA</t>
  </si>
  <si>
    <t>INCUBATE</t>
  </si>
  <si>
    <t>MARKET DATA</t>
  </si>
  <si>
    <t xml:space="preserve">Eliminaciones </t>
  </si>
  <si>
    <t>BALANCE CONSOLIDADO - Método Proporcional</t>
  </si>
  <si>
    <t>Porcentaje de Participación de la Controlante</t>
  </si>
  <si>
    <t>Numero</t>
  </si>
  <si>
    <t>DEBE</t>
  </si>
  <si>
    <t>HABER</t>
  </si>
  <si>
    <t>AL 31/03/2021</t>
  </si>
  <si>
    <t>Activo</t>
  </si>
  <si>
    <t>Activo Corriente</t>
  </si>
  <si>
    <t>Disponibilidades</t>
  </si>
  <si>
    <t>Inversiones Temporarias</t>
  </si>
  <si>
    <t>Créditos</t>
  </si>
  <si>
    <t>Inventarios</t>
  </si>
  <si>
    <t>Gastos Pagados Por Adelantado</t>
  </si>
  <si>
    <t>Otros Activos</t>
  </si>
  <si>
    <t>Activo No Corriente</t>
  </si>
  <si>
    <t>Créditos A Largo Plazo</t>
  </si>
  <si>
    <t>Inventarios A Realizar A Largo Plazo</t>
  </si>
  <si>
    <t xml:space="preserve">Inversiones A Largo Plazo </t>
  </si>
  <si>
    <t>Inversiones A Largo Plazo -Acciones en otras Empresas</t>
  </si>
  <si>
    <t>Acciones en Incubate</t>
  </si>
  <si>
    <t>Acciones e AFPISA</t>
  </si>
  <si>
    <t>Acciones en Procampo</t>
  </si>
  <si>
    <t>Acciones en Market Data</t>
  </si>
  <si>
    <t>Ajuste por VPP -valuacion de Acciones en Controladas</t>
  </si>
  <si>
    <t>Propiedad, Planta Y Equipo</t>
  </si>
  <si>
    <t>Otros Activos A Largo Plazo</t>
  </si>
  <si>
    <t>Cargos Diferidos</t>
  </si>
  <si>
    <t>Activos Intangibles</t>
  </si>
  <si>
    <t>Pasivo</t>
  </si>
  <si>
    <t>Pasivo Corriente</t>
  </si>
  <si>
    <t>Acreedores Comerciales</t>
  </si>
  <si>
    <t>Deudas Financieras</t>
  </si>
  <si>
    <t>Otras Cuentas Por Pagar</t>
  </si>
  <si>
    <t>Provisiones</t>
  </si>
  <si>
    <t>Ingresos Diferidos</t>
  </si>
  <si>
    <t>Pasivo No Corriente</t>
  </si>
  <si>
    <t>Acreedores Comerciales A Largo Plazo</t>
  </si>
  <si>
    <t>Deudas Financieras A Largo Plazo</t>
  </si>
  <si>
    <t>Provisiones Para Obligaciones A Largo Plazo</t>
  </si>
  <si>
    <t>Ingresos Diferidos A Largo Plazo</t>
  </si>
  <si>
    <t>Patrimonio de cada empresa vinculada por el % de participacion accionaria</t>
  </si>
  <si>
    <t>Patrimonio Neto</t>
  </si>
  <si>
    <t>Ajuste por Conversion</t>
  </si>
  <si>
    <t>Capital</t>
  </si>
  <si>
    <t>Capital Integrado</t>
  </si>
  <si>
    <t>Reservas</t>
  </si>
  <si>
    <t>Reserva Legal</t>
  </si>
  <si>
    <t>Reserva De Revalúo</t>
  </si>
  <si>
    <t>Otras Reservas</t>
  </si>
  <si>
    <t>Resultados</t>
  </si>
  <si>
    <t>Resultados Acumulados</t>
  </si>
  <si>
    <t>Resultado Del Ejercicio</t>
  </si>
  <si>
    <t>Las 13 notas forman parte integral de este balance</t>
  </si>
  <si>
    <t>ESTADOS DE RESULTADOS CONSOLIDADOS INVESTOR CASA DE BOLSA SA</t>
  </si>
  <si>
    <t>Ingresos</t>
  </si>
  <si>
    <t>Ingresos Operativos</t>
  </si>
  <si>
    <t xml:space="preserve">Ventas De Valores - Titulos </t>
  </si>
  <si>
    <t>Ventas De Ganado</t>
  </si>
  <si>
    <t>Servicios Prestados</t>
  </si>
  <si>
    <t>Ingresos No Operativos</t>
  </si>
  <si>
    <t>Ingresos Extraordinarios</t>
  </si>
  <si>
    <t>Ventas De Activo Fijo</t>
  </si>
  <si>
    <t>Utilidades por Inversiones</t>
  </si>
  <si>
    <t>Recuperos de Gastos</t>
  </si>
  <si>
    <t xml:space="preserve">Otros ingresos </t>
  </si>
  <si>
    <t>Diferencia de Cambios</t>
  </si>
  <si>
    <t>Dividendos Cobrados</t>
  </si>
  <si>
    <t>Resultados por Inversiones Permanentes</t>
  </si>
  <si>
    <t>(-) Devoluciones</t>
  </si>
  <si>
    <t>Egresos Operativos</t>
  </si>
  <si>
    <t>Costo De Ventas</t>
  </si>
  <si>
    <t>Costo De Ventas de Titulos - Valores</t>
  </si>
  <si>
    <t>Costo De Ventas de Ganado</t>
  </si>
  <si>
    <t>Gastos De Ventas O Comercialización</t>
  </si>
  <si>
    <t>Sueldos Y Otras Remuneraciones Al Personal de Ventas</t>
  </si>
  <si>
    <t>Otros Beneficios Al Personal de Ventas</t>
  </si>
  <si>
    <t>Otros Gastos De Ventas</t>
  </si>
  <si>
    <t>Gastos De Administración</t>
  </si>
  <si>
    <t xml:space="preserve">Sueldos Y Otras Remuneraciones Al Personal </t>
  </si>
  <si>
    <t>Remuneración Personal Superior</t>
  </si>
  <si>
    <t>Otros Gastos Administrativos</t>
  </si>
  <si>
    <t>Gastos Bancarios Y Financieros</t>
  </si>
  <si>
    <t>Intereses Pagados A Entidades Bancarias</t>
  </si>
  <si>
    <t>Diferencia De Cambio</t>
  </si>
  <si>
    <t>Previsiones</t>
  </si>
  <si>
    <t>Constitucion De Previsiones</t>
  </si>
  <si>
    <t>Depreciaciones Y Amortizaciones De Activ</t>
  </si>
  <si>
    <t>Otros Resultados No Operativos</t>
  </si>
  <si>
    <t>Pérdida Extraordinarias</t>
  </si>
  <si>
    <t>Impuesto A La Renta</t>
  </si>
  <si>
    <t>Resultado del Ejercicio</t>
  </si>
  <si>
    <t>Prueba Resultados Proporcionales al % participación</t>
  </si>
  <si>
    <r>
      <rPr>
        <b/>
        <sz val="11"/>
        <color rgb="FF0070C0"/>
        <rFont val="Times New Roman"/>
        <family val="1"/>
      </rPr>
      <t>Res 6/19 Artículo 7°</t>
    </r>
    <r>
      <rPr>
        <sz val="11"/>
        <color theme="1"/>
        <rFont val="Times New Roman"/>
        <family val="1"/>
      </rPr>
      <t>. Estados Financieros complementarios. Si la Casa de Bolsa fuese una sociedad controlante de otra (s) mediante el control de más del cincuenta por ciento del capital, deberá presentar, además, Estados Financieros Consolidados, acompañados de sus respectivas Notas a los Estados Consolidados. Los Estados Financieros complementarios se componen de: a) Balance General Consolidado. b) Estado de Resultado Consolidado. c</t>
    </r>
    <r>
      <rPr>
        <b/>
        <sz val="11"/>
        <color theme="1"/>
        <rFont val="Times New Roman"/>
        <family val="1"/>
      </rPr>
      <t>) Notas a los Estados Financieros, que también deberán contener el criterio de consolidación adoptado y los respectivos saldos de las operaciones y transacciones mantenidos con la entidad controlada.</t>
    </r>
    <r>
      <rPr>
        <sz val="11"/>
        <color theme="1"/>
        <rFont val="Times New Roman"/>
        <family val="1"/>
      </rPr>
      <t xml:space="preserve"> Los Estados Financieros complementarios anuales deberán hallarse auditados por auditores inscriptos en la Comisión Nacional de Valores</t>
    </r>
  </si>
  <si>
    <t>ESTADO CONSOLIDADO DE VARIACION PATRIMONIO NETO</t>
  </si>
  <si>
    <t>CONCEPTO</t>
  </si>
  <si>
    <t xml:space="preserve">SALDO AL INICIO DEL EJERCICIO </t>
  </si>
  <si>
    <t>Utilidad Consolidada</t>
  </si>
  <si>
    <t>SALDO AL CIERRE DEL EJERCICIO</t>
  </si>
  <si>
    <t>Aportes no capitalizados</t>
  </si>
  <si>
    <t>Resultados acumulados</t>
  </si>
  <si>
    <t>*Resultados del ejercicio</t>
  </si>
  <si>
    <t>TOTAL</t>
  </si>
  <si>
    <t>*Incluye los resultados del Ejercicio al 31 Marzo 2021,  que le corresponden a la controladora respecto a su proporción accionaria en las controladas</t>
  </si>
  <si>
    <t>NOTAS A LOS ESTADOS FINANCIEROS</t>
  </si>
  <si>
    <t>Nota 1.- INFORMACIÓN BÁSICA DE LA ADMINISTRADORA</t>
  </si>
  <si>
    <t>1.1 Naturaleza jurídica de las Actividades de la sociedad:</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</si>
  <si>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Número 7612 serie 1 folio 1 y siguientes, de la sección contratos de fecha 18 de enero de 2017. Aprobada mediante Resolución CNV N° 34E/17 de fecha 24 de agosto de 2017.</t>
  </si>
  <si>
    <t>Nota 2.- Principales políticas y prácticas contables aplicadas.</t>
  </si>
  <si>
    <r>
      <rPr>
        <b/>
        <sz val="12"/>
        <rFont val="Arial"/>
        <family val="2"/>
      </rPr>
      <t>2.1</t>
    </r>
    <r>
      <rPr>
        <sz val="12"/>
        <rFont val="Arial"/>
        <family val="2"/>
      </rPr>
      <t xml:space="preserve"> Los Estados Financieros han sido preparados de acuerdo a las normas establecidas por la comisión Nacional de Valores y Normas  de Información Financiera emitidas por el Consejop de Contadores Públicos del Paraguay,  y corresponden al ejercicio cerrado el 31 de marzo 2021,</t>
    </r>
  </si>
  <si>
    <t xml:space="preserve">2.2. La moneda de cuenta </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</si>
  <si>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6.277,54Gs., Tipo Vendedor  para los pasivos 1 USD = 6.351,33</t>
  </si>
  <si>
    <t>2.3 Política de Constitución de Previsiones:</t>
  </si>
  <si>
    <t xml:space="preserve">La entidad no tiene saldos de clientes, por tanto no existen partidas que requieran la constitución de previsiones. </t>
  </si>
  <si>
    <t xml:space="preserve">2.4 Bienes de Uso </t>
  </si>
  <si>
    <t xml:space="preserve"> </t>
  </si>
  <si>
    <t>Los bienes de uso se exponen a sus costos históricos. La política de revalúo y depreciación adoptada es a partir del año siguiente a la incorporación. Lo bienes de uso serán depreciados por un sistema lineal, de conformidad con los años de vida útil estimado, y revaluados al cierre del ejercicio de conformidad con los coeficientes publicados por la Administración Tributaria.</t>
  </si>
  <si>
    <t>2.5 – Valuación de las Inversiones</t>
  </si>
  <si>
    <r>
      <t xml:space="preserve"> </t>
    </r>
    <r>
      <rPr>
        <sz val="12"/>
        <rFont val="Arial"/>
        <family val="2"/>
      </rPr>
      <t>Las inversiones (Bonos y CDA en cartera), se exponen a sus valores actualizados. Las diferencias  se exponen en el estado de resultados en el rubro intereses ganados</t>
    </r>
    <r>
      <rPr>
        <sz val="11"/>
        <rFont val="Calibri"/>
        <family val="2"/>
      </rPr>
      <t>.</t>
    </r>
  </si>
  <si>
    <t>2.6 Política de Reconocimiento de Ingresos:</t>
  </si>
  <si>
    <r>
      <t>Los ingresos son reconocidos con base en el criterio de lo devengado, de conformidad con las disposiciones de las Normas Contables, emitidas por el Consejo de contadores Públicos del Paraguay</t>
    </r>
    <r>
      <rPr>
        <b/>
        <sz val="12"/>
        <rFont val="Arial"/>
        <family val="2"/>
      </rPr>
      <t>.</t>
    </r>
  </si>
  <si>
    <t>2.7 Normas a para  Consolidación de estados financieros:</t>
  </si>
  <si>
    <t>La entidad no consolida estados financieros, pues no es controlante de ninguna sociedad.</t>
  </si>
  <si>
    <t xml:space="preserve">2.8 Gastos de Constitución y Organización </t>
  </si>
  <si>
    <t xml:space="preserve">Representa los gastos preoperativos efectuados en el periodo de formación, y corresponden a trámites legales. </t>
  </si>
  <si>
    <t>Nota 3.- Cambio de políticas y procedimientos de contabilidad</t>
  </si>
  <si>
    <t>La Administradora no ha cambiado, ni tiene previsto cambiar sus políticas y/o procedimientos contables.</t>
  </si>
  <si>
    <t xml:space="preserve">Nota 4.- Criterios especificos de valuacion </t>
  </si>
  <si>
    <r>
      <t>A-</t>
    </r>
    <r>
      <rPr>
        <b/>
        <sz val="7"/>
        <rFont val="Times New Roman"/>
        <family val="1"/>
      </rPr>
      <t xml:space="preserve">   </t>
    </r>
    <r>
      <rPr>
        <b/>
        <sz val="12"/>
        <rFont val="Arial"/>
        <family val="2"/>
      </rPr>
      <t>Valuacion en moneda extranjera</t>
    </r>
  </si>
  <si>
    <t>Tipo de cambio comprador</t>
  </si>
  <si>
    <t>Tipo de cambio vendedor</t>
  </si>
  <si>
    <r>
      <t>B-</t>
    </r>
    <r>
      <rPr>
        <b/>
        <sz val="7"/>
        <rFont val="Times New Roman"/>
        <family val="1"/>
      </rPr>
      <t xml:space="preserve">   </t>
    </r>
    <r>
      <rPr>
        <b/>
        <sz val="12"/>
        <rFont val="Arial"/>
        <family val="2"/>
      </rPr>
      <t>Posicion en moneda extranjera</t>
    </r>
  </si>
  <si>
    <t>ACTIVOS Y PASIVOS EN MONEDA EXTRANJERA</t>
  </si>
  <si>
    <t>Detalle</t>
  </si>
  <si>
    <t>Moneda extranjera clase</t>
  </si>
  <si>
    <t>Moneda extranjera monto</t>
  </si>
  <si>
    <t>Cambio vigente</t>
  </si>
  <si>
    <t>Saldo periodo actual (Guaranies)</t>
  </si>
  <si>
    <t>Cambio cierre ejercico anterior</t>
  </si>
  <si>
    <t>Saldo al cierre ejercico anterior (Guaranies)</t>
  </si>
  <si>
    <t xml:space="preserve">Activos </t>
  </si>
  <si>
    <t>USD</t>
  </si>
  <si>
    <t>Activos Corrientes</t>
  </si>
  <si>
    <t>Comisiones a cobrar corto plazo</t>
  </si>
  <si>
    <t>Activos No Corrientes</t>
  </si>
  <si>
    <t>(Detallar)</t>
  </si>
  <si>
    <t>Pasivos Corrientes</t>
  </si>
  <si>
    <t>Pasivos No Corrientes</t>
  </si>
  <si>
    <r>
      <t>C-</t>
    </r>
    <r>
      <rPr>
        <b/>
        <sz val="7"/>
        <rFont val="Times New Roman"/>
        <family val="1"/>
      </rPr>
      <t xml:space="preserve">   </t>
    </r>
    <r>
      <rPr>
        <b/>
        <sz val="12"/>
        <rFont val="Arial"/>
        <family val="2"/>
      </rPr>
      <t>Diferencia de cambio en moneda extranjera</t>
    </r>
  </si>
  <si>
    <t>Concepto</t>
  </si>
  <si>
    <t>Tipo de Cambio Actual</t>
  </si>
  <si>
    <t>Monto ajustado periodo actual guaranies</t>
  </si>
  <si>
    <t xml:space="preserve">tipo de cambio periodo anterior </t>
  </si>
  <si>
    <t>saldo al cierre del ejercicio anterior (Guaranies)</t>
  </si>
  <si>
    <t>Ganancias por valuacion de activos monetarios en moneda extranjera(*)</t>
  </si>
  <si>
    <t>Ganancias por valuacion de pasivos monetarios en moneda extranjera</t>
  </si>
  <si>
    <t>Perdidas por valuacion de activos monetarios en moneda extranjera (*)</t>
  </si>
  <si>
    <t>Perdidas por valuacion de pasivos monetarios en moneda extranjera</t>
  </si>
  <si>
    <t>(*)Se originan exclusivamente en las comisiones provisionadas al cierre de cada mes, y percibidas con posterioridad</t>
  </si>
  <si>
    <t>Nota 5.- Composicion de cuentas</t>
  </si>
  <si>
    <r>
      <t>5.1-</t>
    </r>
    <r>
      <rPr>
        <b/>
        <sz val="7"/>
        <rFont val="Times New Roman"/>
        <family val="1"/>
      </rPr>
      <t xml:space="preserve">   </t>
    </r>
    <r>
      <rPr>
        <b/>
        <sz val="12"/>
        <rFont val="Arial"/>
        <family val="2"/>
      </rPr>
      <t>DIPONIBILIDADES</t>
    </r>
  </si>
  <si>
    <t>Efectivos en moneda nacional y extranjera en bancos disponibles en la empresa y bancos de plaza</t>
  </si>
  <si>
    <t>DISPONIBILIDADES</t>
  </si>
  <si>
    <t>CUENTAS</t>
  </si>
  <si>
    <t>Saldo al 31/03/2021</t>
  </si>
  <si>
    <t>Saldo al 31/03/2020</t>
  </si>
  <si>
    <t>Caja</t>
  </si>
  <si>
    <t>Bancos</t>
  </si>
  <si>
    <t>Valores al Cobro</t>
  </si>
  <si>
    <t>BANCOS</t>
  </si>
  <si>
    <t xml:space="preserve">Banco Regional Cta. Cte. </t>
  </si>
  <si>
    <t>Banco Itaú Cta.Cte.Gs.</t>
  </si>
  <si>
    <t>Investor Casa de Bolsa S.A.</t>
  </si>
  <si>
    <t xml:space="preserve">5.2 -  INVERSIONES: </t>
  </si>
  <si>
    <t>Saldo en cartera de  bonos y certificado de depósitos de ahorros, valuados al precio de mercado de acuerdo al siguiente detalle:</t>
  </si>
  <si>
    <t>5.3 -  CREDITOS:</t>
  </si>
  <si>
    <t>Derechos contra terceros de acuerdo al siguiente detalle:</t>
  </si>
  <si>
    <t>CREDITOS</t>
  </si>
  <si>
    <t>Comisiones a Cobrar</t>
  </si>
  <si>
    <t>IVA CREDITO FISCAL</t>
  </si>
  <si>
    <t>Préstamo al personal</t>
  </si>
  <si>
    <t>Cuentas a Cobrar a entidades vinculadas (1)</t>
  </si>
  <si>
    <r>
      <t>(1)</t>
    </r>
    <r>
      <rPr>
        <sz val="7"/>
        <rFont val="Times New Roman"/>
        <family val="1"/>
      </rPr>
      <t xml:space="preserve">  </t>
    </r>
    <r>
      <rPr>
        <sz val="11"/>
        <rFont val="Arial"/>
        <family val="2"/>
      </rPr>
      <t>Saldo a cobrar a empresas vinculadas en concepto de reembolso de gastos por servicios de fotocopiado.</t>
    </r>
  </si>
  <si>
    <t>5.4-  BIENES DE USOS</t>
  </si>
  <si>
    <t>VALORES ORIGINALES</t>
  </si>
  <si>
    <t>DEPRECIACIONES</t>
  </si>
  <si>
    <t>VALOR NETO CONT.</t>
  </si>
  <si>
    <t>SALDO ANT.</t>
  </si>
  <si>
    <t>ALTAS</t>
  </si>
  <si>
    <t xml:space="preserve">BAJAS </t>
  </si>
  <si>
    <t>REVALUO</t>
  </si>
  <si>
    <t>SALDO AL INICIO</t>
  </si>
  <si>
    <t xml:space="preserve">ALTAS </t>
  </si>
  <si>
    <t>BAJAS</t>
  </si>
  <si>
    <t>SALDO AL CIERRE</t>
  </si>
  <si>
    <t>MUEBLES</t>
  </si>
  <si>
    <t>MAQUINARIAS</t>
  </si>
  <si>
    <t>EQUIPOS DE INFORMÁTICA</t>
  </si>
  <si>
    <t>ELECTRODOMESTICO</t>
  </si>
  <si>
    <t>MEJORA EN PREDIO AJENO</t>
  </si>
  <si>
    <t>TOTAL EJ. ANT.</t>
  </si>
  <si>
    <t>5.5-  CARGOS DIFERIDOS</t>
  </si>
  <si>
    <t>Representa gastos preoperativos y demás trámites necesarios para la formalización de la administradora, que por sus características serán afectados a resultados en cinco años. En el cuadro siguiente se detalla la composición.</t>
  </si>
  <si>
    <t>SALDO INICIAL</t>
  </si>
  <si>
    <t xml:space="preserve">AUMENTOS </t>
  </si>
  <si>
    <t xml:space="preserve">AMORTIZACIONES </t>
  </si>
  <si>
    <t>SALDO NETO FINAL</t>
  </si>
  <si>
    <t>GASTOS DE CONSTITUCIÓN</t>
  </si>
  <si>
    <t>GASTOS DE DESARROLLO</t>
  </si>
  <si>
    <t>Total actual</t>
  </si>
  <si>
    <t>Total ejercicio anterior</t>
  </si>
  <si>
    <t>5.6- INTANGIBLES</t>
  </si>
  <si>
    <t>Representa importes abonados a Multi Soft por licencia y gastos de mano de obra y cargas sociales del personal técnico contratado para desarrollo de sistemas para la administración de los fondos de inversión, de acuerdo a las necesidades. En el cuadro siguiente se detallan dichas partidas:</t>
  </si>
  <si>
    <t>ACTIVOS INTANGIBLES</t>
  </si>
  <si>
    <t>Licencia Software</t>
  </si>
  <si>
    <t>Sistema en Desarrollo</t>
  </si>
  <si>
    <t>Licencia Office</t>
  </si>
  <si>
    <t>Amortizaciones</t>
  </si>
  <si>
    <t>5.7- OTROS ACTIVOS CORRIENTES Y NO CORRIENTES</t>
  </si>
  <si>
    <t>No existen otros activos corrientes y no corrientes que reportar</t>
  </si>
  <si>
    <t>5.8- PRESTAMOS FINANCIEROS A CORTO Y LARGO PLAZO</t>
  </si>
  <si>
    <t>INSTITUCION</t>
  </si>
  <si>
    <t>CORTO PLAZO</t>
  </si>
  <si>
    <t>LARGO PLAZO</t>
  </si>
  <si>
    <t>NO APLICABLE NO SE TIENE PRESAMOS FINANCIEROS</t>
  </si>
  <si>
    <t>Total anterior</t>
  </si>
  <si>
    <t>5.9- DOCUMENTOS Y CUENTAS POR PAGAR (CORTO Y LARGO PLAZO)</t>
  </si>
  <si>
    <t>CONCEPTO (TIPO DE OPERACIÓN O SERVICIO)</t>
  </si>
  <si>
    <t>NO APLICABLE</t>
  </si>
  <si>
    <t xml:space="preserve"> CUENTAS VARIAS A PAGAR</t>
  </si>
  <si>
    <t>Proveedores</t>
  </si>
  <si>
    <t>DISTRIBUIDORA EL ARTE</t>
  </si>
  <si>
    <t>PRINTEC</t>
  </si>
  <si>
    <t>HP AUDITORES &amp; CONSULTORES</t>
  </si>
  <si>
    <t>CUENTAS A PAGAR A PERSONAS VINCULADAS (*)</t>
  </si>
  <si>
    <t>SOSA JOVELLANOS AUD. &amp; CONS.</t>
  </si>
  <si>
    <t>TOTAL AÑO ANTERIOR</t>
  </si>
  <si>
    <t xml:space="preserve"> PROVISIONES</t>
  </si>
  <si>
    <t>DEUDAS FISCALES Y SOCIALES</t>
  </si>
  <si>
    <t>DIRECCION GENERAL DE RECAUDACIONES</t>
  </si>
  <si>
    <t>APORTES Y -RETEN. A PAGAR IPS</t>
  </si>
  <si>
    <t>5.10- (*)CUENTAS A PAGAR A PERSONAS Y EMPRESAS RELACIONADAS (CORTO Y LARGO PLAZO)</t>
  </si>
  <si>
    <t>EDGE SA</t>
  </si>
  <si>
    <t>IN POSITIVA</t>
  </si>
  <si>
    <t>5.11- OTROS PASIVOS CORRIENTES Y NO CORRIENTES</t>
  </si>
  <si>
    <t>5.12- SALDOS Y TRANSACCIONES CON PERSONAS Y EMPRESAS RELACIONADAS (CORRIENTES Y NO CORRIENTES)</t>
  </si>
  <si>
    <t>SALDO Y TRANSACCIONES CON PERSONAS Y EMPRESAS RELACIONADAS</t>
  </si>
  <si>
    <t>NOMBRE DE PERSONA  RELCIONADA</t>
  </si>
  <si>
    <t xml:space="preserve">TIPO DE OPERACIONES </t>
  </si>
  <si>
    <t>PERIODO ACTUAL</t>
  </si>
  <si>
    <t>PERIODO ANTERIOR</t>
  </si>
  <si>
    <t>SOPORTE INFORMÁTICO</t>
  </si>
  <si>
    <t>ASESORIA</t>
  </si>
  <si>
    <t>EXPENSAS / ALQUILERES</t>
  </si>
  <si>
    <t>5.13- RESULTADO CON PERSONAS Y EMPRESAS VINCULADAS</t>
  </si>
  <si>
    <t>RESULTADO CON OPERACIONES Y EMPRESAS VINCULADAS</t>
  </si>
  <si>
    <t>TOTAL INGRESOS</t>
  </si>
  <si>
    <t>TOTAL EGRESOS</t>
  </si>
  <si>
    <t>RESULTADO DEL EJERCICIO ACTUAL</t>
  </si>
  <si>
    <t>RESULTADO DEL EJERCICIO ANTERIOR</t>
  </si>
  <si>
    <t>CODESARROLLOS SA</t>
  </si>
  <si>
    <t>INCUBATE SA</t>
  </si>
  <si>
    <t>PROCAMPO GERENCIAMIENTO SA</t>
  </si>
  <si>
    <t>METIS SA</t>
  </si>
  <si>
    <t>5.14- PATRIMONIO</t>
  </si>
  <si>
    <t>AUMENTOS</t>
  </si>
  <si>
    <t>DISMINUCION</t>
  </si>
  <si>
    <t>Resultados del ejercicio</t>
  </si>
  <si>
    <t>5.15- PROVISIONES</t>
  </si>
  <si>
    <t>SALDO PERIODO ACTUAL</t>
  </si>
  <si>
    <t>SALDO PERIODO ANTERIOR</t>
  </si>
  <si>
    <t>- Deducidas del activo</t>
  </si>
  <si>
    <t>Total</t>
  </si>
  <si>
    <t>- Incluidas en el pasivo</t>
  </si>
  <si>
    <t>5.16- INGRESOS</t>
  </si>
  <si>
    <t>INGRESOS POR SERVICIOS</t>
  </si>
  <si>
    <t>COMISIONES COBRADAS</t>
  </si>
  <si>
    <t>INGRESOS FINANCIEROS</t>
  </si>
  <si>
    <t>INTERESES GANADOS</t>
  </si>
  <si>
    <t>INGRESOS POR OPERACIONES Y SERVICIOS A PERSONAS RELACIONADAS</t>
  </si>
  <si>
    <t>INGRESOS VARIOS</t>
  </si>
  <si>
    <t xml:space="preserve">OTROS INGRESOS </t>
  </si>
  <si>
    <t>GANANCIAS EN OPERACIONES</t>
  </si>
  <si>
    <t>DESCUENTO AL PERSONAL</t>
  </si>
  <si>
    <t>INTERESES POR SERVICIOS</t>
  </si>
  <si>
    <t>DIFERENCIA DE CAMBIOS</t>
  </si>
  <si>
    <t>5.17- EGRESOS</t>
  </si>
  <si>
    <t xml:space="preserve">Gastos de venta </t>
  </si>
  <si>
    <t>COMISIONES PAGADAS</t>
  </si>
  <si>
    <t>OTROS BENEFICIOS AL PERSONAL</t>
  </si>
  <si>
    <t>Gastos de administracion</t>
  </si>
  <si>
    <t>REMUNERACIONES Y CARGAS SOCIALES</t>
  </si>
  <si>
    <t>HONORARIOS PROFESIONALES Y TÉCNICOS</t>
  </si>
  <si>
    <t>ALQUILERES PAGADOS</t>
  </si>
  <si>
    <t>SERVICIOS BÁSICOS</t>
  </si>
  <si>
    <t>GASTOS DE MOVILIDAD</t>
  </si>
  <si>
    <t>UTILES, PAPELERÍA E IMPRESOS</t>
  </si>
  <si>
    <t>IMPUESTOS, PATENTES TASAS</t>
  </si>
  <si>
    <t>GASOS DE ESCRIBANÍA</t>
  </si>
  <si>
    <t>GASTOS VARIOS</t>
  </si>
  <si>
    <t>GASTOS DE SEMINARIOS Y CAPACITACIÓN</t>
  </si>
  <si>
    <t>GASTOS NO DEDUCIBLES</t>
  </si>
  <si>
    <t>Gastos Financieros</t>
  </si>
  <si>
    <t>INTERESES PAGADOS A BANCOS</t>
  </si>
  <si>
    <t>COMISIONES PAGADAS A BANCOS</t>
  </si>
  <si>
    <t>COMISIONES PAGADAS A CASA DE BOLSA</t>
  </si>
  <si>
    <t>ARANCELES PAGADOS BVPASA</t>
  </si>
  <si>
    <t>ARANCELES PAGADOS CNV</t>
  </si>
  <si>
    <t>CANON ANUAL SEPRELAD</t>
  </si>
  <si>
    <t>Egresos por operaciones y servicios de personas relacionadas</t>
  </si>
  <si>
    <t>Otros egresos</t>
  </si>
  <si>
    <t>DEPRECIACIÓN BIENES DE USO</t>
  </si>
  <si>
    <t xml:space="preserve">AMORTIZACIÓN CARGOS DIFERIDOS E INTANGIBLES </t>
  </si>
  <si>
    <t>6- INFORMACION REFERENTE A LAS CONTINGENCIAS Y COMPROMISOS</t>
  </si>
  <si>
    <r>
      <t>A)</t>
    </r>
    <r>
      <rPr>
        <b/>
        <sz val="7"/>
        <rFont val="Times New Roman"/>
        <family val="1"/>
      </rPr>
      <t xml:space="preserve">    </t>
    </r>
    <r>
      <rPr>
        <b/>
        <sz val="11"/>
        <color indexed="8"/>
        <rFont val="Arial"/>
        <family val="2"/>
      </rPr>
      <t>COMPROMISOS DIRECTOS</t>
    </r>
  </si>
  <si>
    <t>NO APLICABLE, LA ADMINISTRADORA REGISTRA COMPROMISOS DIRECTOS.</t>
  </si>
  <si>
    <r>
      <t>B)</t>
    </r>
    <r>
      <rPr>
        <b/>
        <sz val="7"/>
        <rFont val="Times New Roman"/>
        <family val="1"/>
      </rPr>
      <t xml:space="preserve">    </t>
    </r>
    <r>
      <rPr>
        <b/>
        <sz val="11"/>
        <color indexed="8"/>
        <rFont val="Arial"/>
        <family val="2"/>
      </rPr>
      <t>CONTINGENCIAS LEGALES</t>
    </r>
  </si>
  <si>
    <t>NO APLICABLE, NO SE TIENEN RIESGOS CONTINGENTES.</t>
  </si>
  <si>
    <t>7 - HECHOS POSTERIORES AL CIERRE TRIMESTRE</t>
  </si>
  <si>
    <t>NO EXISTEN HECHOS RELEVANTES POSTERIORES AL CIERRE DEL TRIMESTRE</t>
  </si>
  <si>
    <t>PROCAMPO GERENCIAMIENTOS SOCIEDAD ANÓNIMA ha sido constituida legalmente bajo las leyes de la República del Paraguay. Su constitución ha sido formalizada ante el escribano Publico Luis Enrique Peroni Giralt  por Escritura Publica Nº 243 en fecha 21 de marzo de 2019. Se encuentra inscripta en los Registros Públicos de Comercio, bajo el Número 18767 serie 1 folio 1 y siguientes, de la sección contratos de fecha 24 de abril  de 2019. .</t>
  </si>
  <si>
    <r>
      <rPr>
        <b/>
        <sz val="11"/>
        <rFont val="Times New Roman"/>
        <family val="1"/>
      </rPr>
      <t>2.1</t>
    </r>
    <r>
      <rPr>
        <sz val="11"/>
        <rFont val="Times New Roman"/>
        <family val="1"/>
      </rPr>
      <t xml:space="preserve"> Los Estados Financieros han sido preparados de acuerdo a las normas contables  y fiscales vigentes establecidas,  y corresponden al ejercicio cerrado el 31 de marzo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</si>
  <si>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6277,54 Gs., Tipo Vendedor  para los pasivos 1 USD = 6.354,33</t>
  </si>
  <si>
    <t>La entidad no realiza constitución de previsiones.</t>
  </si>
  <si>
    <t>Los bienes de uso se exponen a sus costos históricos. La política de depreciación adoptada es a partir del año siguiente a la incorporación. Lo bienes de uso serán depreciados por un sistema lineal, de conformidad con los años de vida útil estimada, aplicada sobre el saldo neto del valor residual. La firma no realiza ajustes por inflación. A partir, del ejercicio 2020, los bienes del Activo Fijo  no fueron revaluados, atendiendo las reglamentaciones de la Administración Tributaria.</t>
  </si>
  <si>
    <t xml:space="preserve"> Las inversiones (Bonos y CDA en cartera), se exponen a sus valores actualizados. Las diferencias  se reconocen en el estado de resultados en el rubro intereses ganados.</t>
  </si>
  <si>
    <t>Los ingresos son reconocidos con base en el criterio de lo devengado, de conformidad con las disposiciones de las Normas Contables, y las disposiciones de la Administración Tributaria.</t>
  </si>
  <si>
    <t>La entidad no ha consolidado estados financieros, en este periodo.</t>
  </si>
  <si>
    <t xml:space="preserve">Representa los gastos preoperativos efectuados en el periodo de formación, y corresponden a trámites inherentes a la gestion de apertura. </t>
  </si>
  <si>
    <t>La Sociedad  no ha cambiado, ni tiene previsto cambiar sus políticas y/o procedimientos contables.</t>
  </si>
  <si>
    <t>A-   Valuacion en moneda extranjera</t>
  </si>
  <si>
    <t>Periodo Actual</t>
  </si>
  <si>
    <t>Ejercicio Anterior</t>
  </si>
  <si>
    <t>B-   Posicion en moneda extranjera</t>
  </si>
  <si>
    <t>C-   Diferencia de cambio en moneda extranjera</t>
  </si>
  <si>
    <t>5.1-   DIPONIBILIDADES</t>
  </si>
  <si>
    <t>Banco Itaú Cta.Cte.u$s.</t>
  </si>
  <si>
    <r>
      <t xml:space="preserve">A)    </t>
    </r>
    <r>
      <rPr>
        <b/>
        <sz val="11"/>
        <color indexed="8"/>
        <rFont val="Times New Roman"/>
        <family val="1"/>
      </rPr>
      <t>TITULOS DE RENTA FIJA GS</t>
    </r>
  </si>
  <si>
    <t>TITULOS EN CARTERA GS.</t>
  </si>
  <si>
    <t>BONOS CORPORATIVOS</t>
  </si>
  <si>
    <t>GANANCIAS A REALIZAR BONOS CORP.</t>
  </si>
  <si>
    <t>BONOS SUBORDINADOS</t>
  </si>
  <si>
    <t>GANANCIAS A REALIZAR BONOS SUB.</t>
  </si>
  <si>
    <t>COLOCACIONES PRIVADAS</t>
  </si>
  <si>
    <t>INTERESES A COBRAR POR INVERSIONES</t>
  </si>
  <si>
    <t>TOTAL TITULOS EN CARTERA GS.</t>
  </si>
  <si>
    <r>
      <t xml:space="preserve">B)    </t>
    </r>
    <r>
      <rPr>
        <b/>
        <sz val="11"/>
        <color indexed="8"/>
        <rFont val="Times New Roman"/>
        <family val="1"/>
      </rPr>
      <t>TITULOS DE RENTA VARIABLE GS</t>
    </r>
  </si>
  <si>
    <t xml:space="preserve">ACCIONES </t>
  </si>
  <si>
    <t>GANANCIAS A REALIZAR CDA</t>
  </si>
  <si>
    <t>TOTAL ACCIONES EN CARTERA GS.</t>
  </si>
  <si>
    <r>
      <t>C)    INVERSIONES PERMANENTES EN EMPRESAS VINCULADAS</t>
    </r>
    <r>
      <rPr>
        <b/>
        <sz val="11"/>
        <color indexed="8"/>
        <rFont val="Times New Roman"/>
        <family val="1"/>
      </rPr>
      <t xml:space="preserve"> GS</t>
    </r>
  </si>
  <si>
    <t>ACCIONES EN CATTLE INVESTMENTS</t>
  </si>
  <si>
    <t>VALUACION VPP</t>
  </si>
  <si>
    <t>5.3 - CUENTAS A COBRAR</t>
  </si>
  <si>
    <t>Clientes Gs</t>
  </si>
  <si>
    <t>Clientes U$S</t>
  </si>
  <si>
    <t>Cuentas a Cobrar Empresas Vinculadas Gs</t>
  </si>
  <si>
    <t>Anticipo Impuesto a la Renta</t>
  </si>
  <si>
    <t>IVA Credito Fiscal</t>
  </si>
  <si>
    <t>Documentos a cobrar</t>
  </si>
  <si>
    <t>Intereses a cobrar</t>
  </si>
  <si>
    <t>Anticipos a Proveedores Locales Gs</t>
  </si>
  <si>
    <t>Anticipos a Proveedores Locales U$S</t>
  </si>
  <si>
    <t>RODADOS</t>
  </si>
  <si>
    <t>MUEBLES y UTILES</t>
  </si>
  <si>
    <t>MAQUINARIAS Y EQUIPOS</t>
  </si>
  <si>
    <t>INSTALACIONES</t>
  </si>
  <si>
    <t>LICENCIAS, MARCAS Y PATENTES</t>
  </si>
  <si>
    <t>SISTEMAS INFORMATICOS</t>
  </si>
  <si>
    <t>DESARROLLO DE SISTEMA WEB</t>
  </si>
  <si>
    <t xml:space="preserve">                   No existen otros activos corrientes y no corrientes que reportar</t>
  </si>
  <si>
    <t>CATTLE SA</t>
  </si>
  <si>
    <t xml:space="preserve">JESUS BAEZ </t>
  </si>
  <si>
    <t>IMPUESTOS A PAGAR</t>
  </si>
  <si>
    <t>G - CUENTAS VARIAS A PAGAR</t>
  </si>
  <si>
    <t>Proveedor</t>
  </si>
  <si>
    <t>ROVEEDORES EN GS</t>
  </si>
  <si>
    <t>ROVEEDORES EN U$S</t>
  </si>
  <si>
    <t>ANTICPOS A PROVEEDORES GS</t>
  </si>
  <si>
    <t>ANTICIPOS A PROVEEDORES U$S</t>
  </si>
  <si>
    <t>H.- PROVISIONES</t>
  </si>
  <si>
    <t>IVA A PAGAR</t>
  </si>
  <si>
    <t>5.10- CUENTAS A PAGAR A PERSONAS Y EMPRESAS RELACIONADAS (CORTO Y LARGO PLAZO)</t>
  </si>
  <si>
    <t>Gs</t>
  </si>
  <si>
    <t>Dolares</t>
  </si>
  <si>
    <t>EDGE</t>
  </si>
  <si>
    <t>METIS</t>
  </si>
  <si>
    <t>CATTLE</t>
  </si>
  <si>
    <t>PROCAMPO</t>
  </si>
  <si>
    <t>CODESARROLLOS</t>
  </si>
  <si>
    <t>AFPISA</t>
  </si>
  <si>
    <t xml:space="preserve">INPOSITIVA </t>
  </si>
  <si>
    <t>ALQUILERES</t>
  </si>
  <si>
    <t>EXPENSAS</t>
  </si>
  <si>
    <t>IN POSITIVA SA</t>
  </si>
  <si>
    <t>JESUS BAEZ</t>
  </si>
  <si>
    <t xml:space="preserve">ESTADOS DE RESULTADOS PROCAMPO </t>
  </si>
  <si>
    <t xml:space="preserve"> 448.995.071 </t>
  </si>
  <si>
    <t>Ventas De Mercaderías Gravadas Por el IVA</t>
  </si>
  <si>
    <t>Venta de  Ganados Vacunos - Gravadas</t>
  </si>
  <si>
    <t>Servicios Gravados</t>
  </si>
  <si>
    <t>Servicios De Administración de Campo</t>
  </si>
  <si>
    <t>Utilidad En Venta De Inversiones</t>
  </si>
  <si>
    <t>Recupero De Gastos</t>
  </si>
  <si>
    <t>Intereses Cobrados</t>
  </si>
  <si>
    <t>31/3/2021</t>
  </si>
  <si>
    <t>Costo De Ventas Gravadas Por El Iva</t>
  </si>
  <si>
    <t>Costos de Ventas de Ganado Vacuno - Compradas -</t>
  </si>
  <si>
    <t xml:space="preserve">Otros Gastos de Ventas </t>
  </si>
  <si>
    <t>Formularios y Guías  por ventas</t>
  </si>
  <si>
    <t>Sueldos Y Otras Remuneraciones Al Person</t>
  </si>
  <si>
    <t>Sueldos Y Jornales</t>
  </si>
  <si>
    <t>Aporte Patronal</t>
  </si>
  <si>
    <t>Servicios Contratados</t>
  </si>
  <si>
    <t>Servicios Personales</t>
  </si>
  <si>
    <t>Alquileres</t>
  </si>
  <si>
    <t>Agua, Luz, Teléfono E Internet</t>
  </si>
  <si>
    <t>Movilidad</t>
  </si>
  <si>
    <t>Combustibles Y Lubricantes</t>
  </si>
  <si>
    <t>Reparaciones Y Mantenimientos</t>
  </si>
  <si>
    <t>Seguros Devengados</t>
  </si>
  <si>
    <t>Útiles De Oficina</t>
  </si>
  <si>
    <t>Impuestos, Patentes, Tasas Y Otras Contr</t>
  </si>
  <si>
    <t>Refrigerio Y Cafeteria</t>
  </si>
  <si>
    <t>Comunicaciones Y Progagandas</t>
  </si>
  <si>
    <t>Gastos No Deducibles</t>
  </si>
  <si>
    <t>Dominios Y Suscripciones</t>
  </si>
  <si>
    <t>Gastos de Estancia</t>
  </si>
  <si>
    <t>Gastos De Mensajeria</t>
  </si>
  <si>
    <t>Movilidad y Gastos de viajes al interior - Estancia</t>
  </si>
  <si>
    <t>Gastos de Ferretería y Electricidad</t>
  </si>
  <si>
    <t>Utilidad Por Diferencia De Cambio</t>
  </si>
  <si>
    <t>Perdida Por Diferencia De Cambio</t>
  </si>
  <si>
    <t>Pérdidas Varias No Operativas</t>
  </si>
  <si>
    <r>
      <t xml:space="preserve">A)    </t>
    </r>
    <r>
      <rPr>
        <b/>
        <sz val="11"/>
        <color indexed="8"/>
        <rFont val="Times New Roman"/>
        <family val="1"/>
      </rPr>
      <t>COMPROMISOS DIRECTOS</t>
    </r>
  </si>
  <si>
    <r>
      <t xml:space="preserve">B)    </t>
    </r>
    <r>
      <rPr>
        <b/>
        <sz val="11"/>
        <color indexed="8"/>
        <rFont val="Times New Roman"/>
        <family val="1"/>
      </rPr>
      <t>CONTINGENCIAS LEGALES</t>
    </r>
  </si>
  <si>
    <t>7 - HECHOS POSTERIORES AL CIERRE</t>
  </si>
  <si>
    <t>No existen hechos posteriores que pudieran modificar significativamente la posición financiera de la entidad.</t>
  </si>
  <si>
    <t>MARKET DATA SOCIEDAD ANÓNIMA ha sido constituida legalmente bajo las leyes de la República del Paraguay. Su constitución ha sido formalizada ante el escribano Publico Luis Enrique Peroni Giralt  por Escritura Publica Nº 444 en fecha 13 de mayo de 2020. Se encuentra inscripta en los Registros Públicos de Comercio, bajo el Número 29656 serie 1 folio 1 y siguientes, de la sección contratos de fecha 23 de junio  de 2020.</t>
  </si>
  <si>
    <r>
      <rPr>
        <b/>
        <sz val="11"/>
        <rFont val="Times New Roman"/>
        <family val="1"/>
      </rPr>
      <t>2.1</t>
    </r>
    <r>
      <rPr>
        <sz val="11"/>
        <rFont val="Times New Roman"/>
        <family val="1"/>
      </rPr>
      <t xml:space="preserve"> Los Estados Financieros han sido preparados de acuerdo a las normas contables  y fiscales vigentes establecidas,  y corresponden al ejercicio cerrado el 31 de Marzo de 2021.</t>
    </r>
  </si>
  <si>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6.277,54 Gs., Tipo Vendedor  para los pasivos 1 USD = 6.354,33</t>
  </si>
  <si>
    <t xml:space="preserve">CDA </t>
  </si>
  <si>
    <t>5.3 -CUENTAS A COBRAR :</t>
  </si>
  <si>
    <t>intereses a cobrar</t>
  </si>
  <si>
    <t xml:space="preserve"> PROVEEDORES EN u$s</t>
  </si>
  <si>
    <t xml:space="preserve">ANTICIPOS DE CLIENTES </t>
  </si>
  <si>
    <t>PROVISIONES VARIAS</t>
  </si>
  <si>
    <t>Estados de Resultados</t>
  </si>
  <si>
    <t xml:space="preserve"> Saldo al 31/03/2021 </t>
  </si>
  <si>
    <t>Honorarios Profesionales</t>
  </si>
  <si>
    <t>Servicios Contratados - Para Empresas paga IRE-</t>
  </si>
  <si>
    <t>Servicios Personales - Personas Físicas no Profesionales</t>
  </si>
  <si>
    <t>Publicidad y Progaganda</t>
  </si>
  <si>
    <t>Gastos Varios</t>
  </si>
  <si>
    <t>Gastos De Escribania</t>
  </si>
  <si>
    <t>Nota 1.- INFORMACIÓN BÁSICA DE LA SOCIEDAD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</si>
</sst>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43" formatCode="_ * #,##0.00_ ;_ * \-#,##0.00_ ;_ * &quot;-&quot;??_ ;_ @_ "/>
    <numFmt numFmtId="164" formatCode="_ * #,##0_ ;_ * \-#,##0_ ;_ * &quot;-&quot;??_ ;_ @_ "/>
  </numFmts>
  <fonts count="64" x14ac:knownFonts="1">
    <font>
      <sz val="11"/>
      <color theme="1"/>
      <name val="Calibri"/>
      <family val="2"/>
      <scheme val="minor"/>
    </font>
    <font>
      <sz val="11"/>
      <color theme="1"/>
      <name val="Calibri"/>
      <family val="2"/>
      <scheme val="minor"/>
    </font>
    <font>
      <b/>
      <sz val="11"/>
      <color rgb="FFFFFFFF"/>
      <name val="Times New Roman"/>
      <family val="1"/>
    </font>
    <font>
      <b/>
      <sz val="11"/>
      <color theme="1"/>
      <name val="Times New Roman"/>
      <family val="1"/>
    </font>
    <font>
      <sz val="11"/>
      <color theme="1"/>
      <name val="Times New Roman"/>
      <family val="1"/>
    </font>
    <font>
      <i/>
      <sz val="11"/>
      <color theme="1"/>
      <name val="Times New Roman"/>
      <family val="1"/>
    </font>
    <font>
      <b/>
      <sz val="11"/>
      <color theme="0"/>
      <name val="Times New Roman"/>
      <family val="1"/>
    </font>
    <font>
      <b/>
      <sz val="11"/>
      <color rgb="FF0070C0"/>
      <name val="Times New Roman"/>
      <family val="1"/>
    </font>
    <font>
      <sz val="11"/>
      <color rgb="FF00B0F0"/>
      <name val="Times New Roman"/>
      <family val="1"/>
    </font>
    <font>
      <b/>
      <i/>
      <sz val="11"/>
      <color rgb="FF00B0F0"/>
      <name val="Times New Roman"/>
      <family val="1"/>
    </font>
    <font>
      <b/>
      <sz val="11"/>
      <color theme="0"/>
      <name val="Calibri"/>
      <family val="2"/>
      <scheme val="minor"/>
    </font>
    <font>
      <b/>
      <sz val="11"/>
      <color rgb="FF00B0F0"/>
      <name val="Times New Roman"/>
      <family val="1"/>
    </font>
    <font>
      <sz val="10"/>
      <name val="Arial"/>
      <family val="2"/>
    </font>
    <font>
      <b/>
      <sz val="10"/>
      <name val="Arial"/>
      <family val="2"/>
    </font>
    <font>
      <u/>
      <sz val="10"/>
      <color theme="10"/>
      <name val="Arial"/>
      <family val="2"/>
    </font>
    <font>
      <b/>
      <sz val="11"/>
      <color rgb="FF000000"/>
      <name val="Calibri"/>
      <family val="2"/>
      <scheme val="minor"/>
    </font>
    <font>
      <i/>
      <sz val="11"/>
      <color theme="1"/>
      <name val="Calibri"/>
      <family val="2"/>
      <scheme val="minor"/>
    </font>
    <font>
      <sz val="11"/>
      <color theme="0"/>
      <name val="Times New Roman"/>
      <family val="1"/>
    </font>
    <font>
      <b/>
      <sz val="16"/>
      <name val="Times New Roman"/>
      <family val="1"/>
    </font>
    <font>
      <b/>
      <sz val="20"/>
      <name val="Times New Roman"/>
      <family val="1"/>
    </font>
    <font>
      <b/>
      <i/>
      <sz val="11"/>
      <color theme="1"/>
      <name val="Times New Roman"/>
      <family val="1"/>
    </font>
    <font>
      <b/>
      <sz val="12"/>
      <color theme="1"/>
      <name val="Calibri"/>
      <family val="2"/>
      <scheme val="minor"/>
    </font>
    <font>
      <i/>
      <sz val="10"/>
      <name val="Arial"/>
      <family val="2"/>
    </font>
    <font>
      <b/>
      <sz val="12"/>
      <name val="Times New Roman"/>
      <family val="1"/>
    </font>
    <font>
      <sz val="12"/>
      <name val="Times New Roman"/>
      <family val="1"/>
    </font>
    <font>
      <sz val="10"/>
      <name val="Times New Roman"/>
      <family val="1"/>
    </font>
    <font>
      <sz val="11"/>
      <name val="Times New Roman"/>
      <family val="1"/>
    </font>
    <font>
      <sz val="12"/>
      <color theme="1"/>
      <name val="Times New Roman"/>
      <family val="1"/>
    </font>
    <font>
      <b/>
      <sz val="12"/>
      <color rgb="FF000000"/>
      <name val="Times New Roman"/>
      <family val="1"/>
    </font>
    <font>
      <sz val="12"/>
      <color rgb="FF000000"/>
      <name val="Times New Roman"/>
      <family val="1"/>
    </font>
    <font>
      <sz val="16"/>
      <name val="Times New Roman"/>
      <family val="1"/>
    </font>
    <font>
      <sz val="10"/>
      <color theme="1"/>
      <name val="Times New Roman"/>
      <family val="1"/>
    </font>
    <font>
      <u/>
      <sz val="10"/>
      <name val="Times New Roman"/>
      <family val="1"/>
    </font>
    <font>
      <b/>
      <sz val="11"/>
      <name val="Times New Roman"/>
      <family val="1"/>
    </font>
    <font>
      <b/>
      <sz val="11"/>
      <color rgb="FF000000"/>
      <name val="Times New Roman"/>
      <family val="1"/>
    </font>
    <font>
      <sz val="11"/>
      <color rgb="FF000000"/>
      <name val="Times New Roman"/>
      <family val="1"/>
    </font>
    <font>
      <b/>
      <sz val="11"/>
      <color indexed="8"/>
      <name val="Times New Roman"/>
      <family val="1"/>
    </font>
    <font>
      <b/>
      <i/>
      <sz val="11"/>
      <name val="Times New Roman"/>
      <family val="1"/>
    </font>
    <font>
      <u/>
      <sz val="11"/>
      <color theme="1"/>
      <name val="Times New Roman"/>
      <family val="1"/>
    </font>
    <font>
      <sz val="11"/>
      <color rgb="FFFFFFFF"/>
      <name val="Times New Roman"/>
      <family val="1"/>
    </font>
    <font>
      <b/>
      <sz val="11"/>
      <color theme="0" tint="-0.34998626667073579"/>
      <name val="Times New Roman"/>
      <family val="1"/>
    </font>
    <font>
      <b/>
      <sz val="11"/>
      <color theme="0" tint="-0.14999847407452621"/>
      <name val="Times New Roman"/>
      <family val="1"/>
    </font>
    <font>
      <b/>
      <i/>
      <sz val="11"/>
      <color theme="0" tint="-0.14999847407452621"/>
      <name val="Times New Roman"/>
      <family val="1"/>
    </font>
    <font>
      <b/>
      <sz val="11"/>
      <color theme="1"/>
      <name val="Calibri"/>
      <family val="2"/>
      <scheme val="minor"/>
    </font>
    <font>
      <b/>
      <sz val="12"/>
      <name val="Arial"/>
      <family val="2"/>
    </font>
    <font>
      <sz val="12"/>
      <name val="Arial"/>
      <family val="2"/>
    </font>
    <font>
      <sz val="11"/>
      <name val="Calibri"/>
      <family val="2"/>
    </font>
    <font>
      <b/>
      <sz val="7"/>
      <name val="Times New Roman"/>
      <family val="1"/>
    </font>
    <font>
      <sz val="11"/>
      <name val="Arial"/>
      <family val="2"/>
    </font>
    <font>
      <b/>
      <sz val="11"/>
      <name val="Arial"/>
      <family val="2"/>
    </font>
    <font>
      <b/>
      <i/>
      <sz val="8"/>
      <name val="Arial"/>
      <family val="2"/>
    </font>
    <font>
      <b/>
      <sz val="11"/>
      <color rgb="FF000000"/>
      <name val="Calibri"/>
      <family val="2"/>
    </font>
    <font>
      <b/>
      <sz val="11"/>
      <color rgb="FF000000"/>
      <name val="Arial"/>
      <family val="2"/>
    </font>
    <font>
      <sz val="11"/>
      <color rgb="FF000000"/>
      <name val="Arial"/>
      <family val="2"/>
    </font>
    <font>
      <u/>
      <sz val="10"/>
      <name val="Arial"/>
      <family val="2"/>
    </font>
    <font>
      <sz val="11"/>
      <color theme="1"/>
      <name val="Arial"/>
      <family val="2"/>
    </font>
    <font>
      <sz val="7"/>
      <name val="Times New Roman"/>
      <family val="1"/>
    </font>
    <font>
      <sz val="8"/>
      <color rgb="FF000000"/>
      <name val="Arial"/>
      <family val="2"/>
    </font>
    <font>
      <sz val="11"/>
      <color rgb="FF000000"/>
      <name val="Calibri"/>
      <family val="2"/>
      <scheme val="minor"/>
    </font>
    <font>
      <sz val="11"/>
      <color rgb="FF000000"/>
      <name val="Calibri"/>
      <family val="2"/>
    </font>
    <font>
      <sz val="10"/>
      <color rgb="FF000000"/>
      <name val="Arial"/>
      <family val="2"/>
    </font>
    <font>
      <b/>
      <sz val="11"/>
      <color indexed="8"/>
      <name val="Arial"/>
      <family val="2"/>
    </font>
    <font>
      <sz val="8"/>
      <name val="Calibri"/>
      <family val="2"/>
      <scheme val="minor"/>
    </font>
    <font>
      <b/>
      <i/>
      <sz val="11"/>
      <color rgb="FFE7E6E6"/>
      <name val="Times New Roman"/>
      <family val="1"/>
    </font>
  </fonts>
  <fills count="6">
    <fill>
      <patternFill patternType="none"/>
    </fill>
    <fill>
      <patternFill patternType="gray125"/>
    </fill>
    <fill>
      <patternFill patternType="solid">
        <fgColor rgb="FF7A7A7A"/>
      </patternFill>
    </fill>
    <fill>
      <patternFill patternType="solid">
        <fgColor rgb="FFA5A5A5"/>
      </patternFill>
    </fill>
    <fill>
      <patternFill patternType="solid">
        <fgColor theme="0" tint="-0.34998626667073579"/>
        <bgColor indexed="64"/>
      </patternFill>
    </fill>
    <fill>
      <patternFill patternType="solid">
        <fgColor theme="6" tint="0.79998168889431442"/>
        <bgColor theme="6" tint="0.79998168889431442"/>
      </patternFill>
    </fill>
  </fills>
  <borders count="37">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top style="double">
        <color rgb="FF3F3F3F"/>
      </top>
      <bottom style="double">
        <color rgb="FF3F3F3F"/>
      </bottom>
      <diagonal/>
    </border>
    <border>
      <left/>
      <right style="double">
        <color rgb="FF3F3F3F"/>
      </right>
      <top style="double">
        <color rgb="FF3F3F3F"/>
      </top>
      <bottom style="double">
        <color rgb="FF3F3F3F"/>
      </bottom>
      <diagonal/>
    </border>
    <border>
      <left/>
      <right/>
      <top style="double">
        <color rgb="FF3F3F3F"/>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double">
        <color rgb="FF3F3F3F"/>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double">
        <color rgb="FF3F3F3F"/>
      </left>
      <right style="double">
        <color rgb="FF3F3F3F"/>
      </right>
      <top style="double">
        <color rgb="FF3F3F3F"/>
      </top>
      <bottom/>
      <diagonal/>
    </border>
    <border>
      <left/>
      <right/>
      <top style="medium">
        <color indexed="64"/>
      </top>
      <bottom/>
      <diagonal/>
    </border>
    <border>
      <left/>
      <right/>
      <top/>
      <bottom style="medium">
        <color indexed="64"/>
      </bottom>
      <diagonal/>
    </border>
    <border>
      <left style="thin">
        <color theme="1"/>
      </left>
      <right/>
      <top style="thin">
        <color theme="1"/>
      </top>
      <bottom/>
      <diagonal/>
    </border>
    <border>
      <left/>
      <right style="thin">
        <color theme="1"/>
      </right>
      <top style="thin">
        <color theme="1"/>
      </top>
      <bottom/>
      <diagonal/>
    </border>
    <border>
      <left style="thin">
        <color theme="6" tint="0.39997558519241921"/>
      </left>
      <right/>
      <top style="thin">
        <color theme="6" tint="0.39997558519241921"/>
      </top>
      <bottom/>
      <diagonal/>
    </border>
    <border>
      <left/>
      <right style="thin">
        <color theme="6" tint="0.39997558519241921"/>
      </right>
      <top style="thin">
        <color theme="6" tint="0.39997558519241921"/>
      </top>
      <bottom/>
      <diagonal/>
    </border>
  </borders>
  <cellStyleXfs count="8">
    <xf numFmtId="0" fontId="0" fillId="0" borderId="0"/>
    <xf numFmtId="41" fontId="1" fillId="0" borderId="0" applyFont="0" applyFill="0" applyBorder="0" applyAlignment="0" applyProtection="0"/>
    <xf numFmtId="9" fontId="1" fillId="0" borderId="0" applyFont="0" applyFill="0" applyBorder="0" applyAlignment="0" applyProtection="0"/>
    <xf numFmtId="0" fontId="10" fillId="3" borderId="1" applyNumberFormat="0" applyAlignment="0" applyProtection="0"/>
    <xf numFmtId="0" fontId="12" fillId="0" borderId="0"/>
    <xf numFmtId="0" fontId="14"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cellStyleXfs>
  <cellXfs count="581">
    <xf numFmtId="0" fontId="0" fillId="0" borderId="0" xfId="0"/>
    <xf numFmtId="0" fontId="3" fillId="0" borderId="0" xfId="0" applyFont="1"/>
    <xf numFmtId="0" fontId="4" fillId="0" borderId="0" xfId="0" applyFont="1"/>
    <xf numFmtId="41" fontId="4" fillId="0" borderId="0" xfId="1" applyFont="1"/>
    <xf numFmtId="41" fontId="3" fillId="0" borderId="0" xfId="1" applyFont="1"/>
    <xf numFmtId="0" fontId="5" fillId="0" borderId="0" xfId="0" applyFont="1"/>
    <xf numFmtId="9" fontId="4" fillId="0" borderId="0" xfId="1" applyNumberFormat="1" applyFont="1"/>
    <xf numFmtId="0" fontId="8" fillId="0" borderId="0" xfId="0" applyFont="1"/>
    <xf numFmtId="0" fontId="9" fillId="0" borderId="0" xfId="0" applyFont="1"/>
    <xf numFmtId="0" fontId="4" fillId="0" borderId="0" xfId="0" applyFont="1" applyAlignment="1">
      <alignment wrapText="1"/>
    </xf>
    <xf numFmtId="0" fontId="13" fillId="0" borderId="4" xfId="4" applyFont="1" applyBorder="1"/>
    <xf numFmtId="0" fontId="12" fillId="0" borderId="4" xfId="4" applyBorder="1"/>
    <xf numFmtId="0" fontId="15" fillId="0" borderId="4" xfId="4" applyFont="1" applyBorder="1" applyAlignment="1">
      <alignment horizontal="center" vertical="center" wrapText="1"/>
    </xf>
    <xf numFmtId="41" fontId="13" fillId="0" borderId="4" xfId="1" applyFont="1" applyBorder="1" applyAlignment="1">
      <alignment horizontal="center" vertical="center" wrapText="1"/>
    </xf>
    <xf numFmtId="41" fontId="12" fillId="0" borderId="4" xfId="1" applyFont="1" applyBorder="1" applyAlignment="1">
      <alignment wrapText="1"/>
    </xf>
    <xf numFmtId="41" fontId="13" fillId="0" borderId="4" xfId="1" applyFont="1" applyBorder="1" applyAlignment="1">
      <alignment wrapText="1"/>
    </xf>
    <xf numFmtId="0" fontId="11" fillId="0" borderId="0" xfId="0" applyFont="1"/>
    <xf numFmtId="41" fontId="11" fillId="0" borderId="0" xfId="1" applyFont="1"/>
    <xf numFmtId="41" fontId="6" fillId="4" borderId="0" xfId="1" applyFont="1" applyFill="1"/>
    <xf numFmtId="41" fontId="17" fillId="4" borderId="0" xfId="1" applyFont="1" applyFill="1"/>
    <xf numFmtId="41" fontId="5" fillId="0" borderId="0" xfId="1" applyFont="1"/>
    <xf numFmtId="0" fontId="3" fillId="0" borderId="0" xfId="0" applyFont="1" applyAlignment="1">
      <alignment horizontal="center"/>
    </xf>
    <xf numFmtId="0" fontId="11" fillId="0" borderId="0" xfId="0" applyFont="1" applyAlignment="1">
      <alignment horizontal="center"/>
    </xf>
    <xf numFmtId="0" fontId="20" fillId="0" borderId="0" xfId="0" applyFont="1" applyAlignment="1">
      <alignment horizontal="center"/>
    </xf>
    <xf numFmtId="0" fontId="19" fillId="0" borderId="19" xfId="0" applyFont="1" applyFill="1" applyBorder="1" applyAlignment="1"/>
    <xf numFmtId="0" fontId="21" fillId="0" borderId="0" xfId="0" applyFont="1" applyAlignment="1"/>
    <xf numFmtId="41" fontId="0" fillId="0" borderId="0" xfId="0" applyNumberFormat="1"/>
    <xf numFmtId="0" fontId="22" fillId="0" borderId="4" xfId="4" applyFont="1" applyBorder="1"/>
    <xf numFmtId="41" fontId="22" fillId="0" borderId="4" xfId="1" applyFont="1" applyBorder="1" applyAlignment="1">
      <alignment wrapText="1"/>
    </xf>
    <xf numFmtId="0" fontId="16" fillId="0" borderId="0" xfId="0" applyFont="1"/>
    <xf numFmtId="41" fontId="16" fillId="0" borderId="0" xfId="0" applyNumberFormat="1" applyFont="1"/>
    <xf numFmtId="0" fontId="27" fillId="0" borderId="0" xfId="0" applyFont="1"/>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0" xfId="0" applyFont="1" applyBorder="1" applyAlignment="1">
      <alignment horizontal="center" vertical="center" wrapText="1"/>
    </xf>
    <xf numFmtId="0" fontId="27" fillId="0" borderId="22" xfId="0" applyFont="1" applyBorder="1" applyAlignment="1">
      <alignment vertical="center" wrapText="1"/>
    </xf>
    <xf numFmtId="9" fontId="29" fillId="0" borderId="23" xfId="2" applyFont="1" applyBorder="1" applyAlignment="1">
      <alignment vertical="center" wrapText="1"/>
    </xf>
    <xf numFmtId="9" fontId="29" fillId="0" borderId="0" xfId="2" applyFont="1" applyBorder="1" applyAlignment="1">
      <alignment vertical="center" wrapText="1"/>
    </xf>
    <xf numFmtId="0" fontId="27" fillId="0" borderId="0" xfId="0" applyFont="1" applyBorder="1" applyAlignment="1">
      <alignment vertical="center" wrapText="1"/>
    </xf>
    <xf numFmtId="0" fontId="29" fillId="0" borderId="22" xfId="0" applyFont="1" applyBorder="1" applyAlignment="1">
      <alignment vertical="center" wrapText="1"/>
    </xf>
    <xf numFmtId="0" fontId="29" fillId="0" borderId="0" xfId="0" applyFont="1" applyBorder="1" applyAlignment="1">
      <alignment vertical="center" wrapText="1"/>
    </xf>
    <xf numFmtId="0" fontId="30" fillId="0" borderId="25" xfId="0" applyFont="1" applyBorder="1" applyAlignment="1">
      <alignment horizontal="center"/>
    </xf>
    <xf numFmtId="0" fontId="30" fillId="0" borderId="26" xfId="0" applyFont="1" applyBorder="1" applyAlignment="1">
      <alignment horizontal="center"/>
    </xf>
    <xf numFmtId="0" fontId="4" fillId="0" borderId="27" xfId="0" quotePrefix="1" applyFont="1" applyFill="1" applyBorder="1"/>
    <xf numFmtId="0" fontId="3" fillId="0" borderId="28" xfId="0" applyFont="1" applyFill="1" applyBorder="1" applyAlignment="1">
      <alignment horizontal="center"/>
    </xf>
    <xf numFmtId="0" fontId="31" fillId="0" borderId="0" xfId="0" applyFont="1"/>
    <xf numFmtId="0" fontId="25" fillId="0" borderId="0" xfId="0" applyFont="1"/>
    <xf numFmtId="0" fontId="4" fillId="0" borderId="27" xfId="0" applyFont="1" applyFill="1" applyBorder="1"/>
    <xf numFmtId="0" fontId="4" fillId="0" borderId="29" xfId="0" applyFont="1" applyFill="1" applyBorder="1"/>
    <xf numFmtId="0" fontId="3" fillId="0" borderId="23" xfId="0" applyFont="1" applyFill="1" applyBorder="1" applyAlignment="1">
      <alignment horizontal="center"/>
    </xf>
    <xf numFmtId="0" fontId="32" fillId="0" borderId="0" xfId="5" applyFont="1"/>
    <xf numFmtId="0" fontId="26" fillId="0" borderId="0" xfId="0" applyFont="1"/>
    <xf numFmtId="0" fontId="26" fillId="0" borderId="0" xfId="4" applyFont="1" applyAlignment="1">
      <alignment vertical="top"/>
    </xf>
    <xf numFmtId="0" fontId="33" fillId="0" borderId="4" xfId="4" applyFont="1" applyBorder="1" applyAlignment="1">
      <alignment horizontal="center" vertical="center" wrapText="1"/>
    </xf>
    <xf numFmtId="0" fontId="26" fillId="0" borderId="4" xfId="4" applyFont="1" applyBorder="1" applyAlignment="1">
      <alignment horizontal="center" vertical="center"/>
    </xf>
    <xf numFmtId="0" fontId="35" fillId="0" borderId="10" xfId="4" applyFont="1" applyBorder="1" applyAlignment="1">
      <alignment vertical="center"/>
    </xf>
    <xf numFmtId="0" fontId="4" fillId="0" borderId="0" xfId="4" applyFont="1"/>
    <xf numFmtId="0" fontId="34" fillId="0" borderId="9" xfId="4" applyFont="1" applyBorder="1" applyAlignment="1">
      <alignment horizontal="center" vertical="center" wrapText="1"/>
    </xf>
    <xf numFmtId="0" fontId="34" fillId="0" borderId="0" xfId="4" applyFont="1" applyAlignment="1">
      <alignment horizontal="center" vertical="center"/>
    </xf>
    <xf numFmtId="0" fontId="35" fillId="0" borderId="4" xfId="4" applyFont="1" applyBorder="1" applyAlignment="1">
      <alignment horizontal="center" vertical="center"/>
    </xf>
    <xf numFmtId="0" fontId="35" fillId="0" borderId="0" xfId="4" applyFont="1" applyAlignment="1">
      <alignment horizontal="center" vertical="center"/>
    </xf>
    <xf numFmtId="0" fontId="26" fillId="0" borderId="0" xfId="4" applyFont="1"/>
    <xf numFmtId="0" fontId="35" fillId="0" borderId="9" xfId="4" applyFont="1" applyBorder="1" applyAlignment="1">
      <alignment vertical="center"/>
    </xf>
    <xf numFmtId="0" fontId="35" fillId="0" borderId="12" xfId="4" applyFont="1" applyBorder="1" applyAlignment="1">
      <alignment vertical="center"/>
    </xf>
    <xf numFmtId="0" fontId="35" fillId="0" borderId="12" xfId="4" applyFont="1" applyBorder="1" applyAlignment="1">
      <alignment vertical="center" wrapText="1"/>
    </xf>
    <xf numFmtId="0" fontId="34" fillId="0" borderId="4" xfId="4" applyFont="1" applyBorder="1" applyAlignment="1">
      <alignment vertical="center"/>
    </xf>
    <xf numFmtId="0" fontId="26" fillId="0" borderId="0" xfId="4" applyFont="1" applyAlignment="1">
      <alignment vertical="center" wrapText="1"/>
    </xf>
    <xf numFmtId="0" fontId="26" fillId="0" borderId="0" xfId="4" applyFont="1" applyAlignment="1">
      <alignment horizontal="left" vertical="top"/>
    </xf>
    <xf numFmtId="0" fontId="33" fillId="0" borderId="0" xfId="4" applyFont="1" applyAlignment="1">
      <alignment vertical="center"/>
    </xf>
    <xf numFmtId="0" fontId="26" fillId="0" borderId="0" xfId="4" applyFont="1" applyAlignment="1">
      <alignment horizontal="left" vertical="center"/>
    </xf>
    <xf numFmtId="0" fontId="26" fillId="0" borderId="0" xfId="4" applyFont="1" applyAlignment="1">
      <alignment vertical="top" wrapText="1"/>
    </xf>
    <xf numFmtId="0" fontId="33" fillId="0" borderId="0" xfId="4" applyFont="1" applyAlignment="1">
      <alignment horizontal="left" vertical="top"/>
    </xf>
    <xf numFmtId="0" fontId="33" fillId="0" borderId="0" xfId="4" applyFont="1"/>
    <xf numFmtId="0" fontId="33" fillId="0" borderId="0" xfId="4" applyFont="1" applyAlignment="1">
      <alignment horizontal="left" vertical="center" indent="4"/>
    </xf>
    <xf numFmtId="0" fontId="33" fillId="0" borderId="0" xfId="4" applyFont="1" applyAlignment="1">
      <alignment horizontal="left" vertical="center" wrapText="1"/>
    </xf>
    <xf numFmtId="0" fontId="26" fillId="0" borderId="0" xfId="4" applyFont="1" applyAlignment="1">
      <alignment wrapText="1"/>
    </xf>
    <xf numFmtId="0" fontId="26" fillId="0" borderId="4" xfId="4" applyFont="1" applyBorder="1" applyAlignment="1">
      <alignment horizontal="center" vertical="center" wrapText="1"/>
    </xf>
    <xf numFmtId="0" fontId="26" fillId="0" borderId="0" xfId="4" applyFont="1" applyAlignment="1">
      <alignment horizontal="center" vertical="center"/>
    </xf>
    <xf numFmtId="0" fontId="26" fillId="0" borderId="4" xfId="4" applyFont="1" applyBorder="1" applyAlignment="1">
      <alignment horizontal="left" vertical="center" wrapText="1"/>
    </xf>
    <xf numFmtId="0" fontId="38" fillId="0" borderId="0" xfId="5" applyFont="1"/>
    <xf numFmtId="0" fontId="26" fillId="0" borderId="0" xfId="4" applyFont="1" applyAlignment="1">
      <alignment horizontal="center" vertical="center" wrapText="1"/>
    </xf>
    <xf numFmtId="3" fontId="26" fillId="0" borderId="0" xfId="4" applyNumberFormat="1" applyFont="1"/>
    <xf numFmtId="0" fontId="33" fillId="0" borderId="4" xfId="4" applyFont="1" applyBorder="1"/>
    <xf numFmtId="0" fontId="26" fillId="0" borderId="4" xfId="4" applyFont="1" applyBorder="1"/>
    <xf numFmtId="41" fontId="26" fillId="0" borderId="0" xfId="4" applyNumberFormat="1" applyFont="1"/>
    <xf numFmtId="0" fontId="33" fillId="0" borderId="4" xfId="4" applyFont="1" applyBorder="1" applyAlignment="1">
      <alignment horizontal="left" vertical="center"/>
    </xf>
    <xf numFmtId="0" fontId="26" fillId="0" borderId="10" xfId="4" applyFont="1" applyBorder="1"/>
    <xf numFmtId="0" fontId="35" fillId="0" borderId="0" xfId="4" applyFont="1"/>
    <xf numFmtId="0" fontId="35" fillId="0" borderId="12" xfId="4" applyFont="1" applyBorder="1" applyAlignment="1">
      <alignment horizontal="left" vertical="center" wrapText="1"/>
    </xf>
    <xf numFmtId="0" fontId="33" fillId="0" borderId="4" xfId="4" applyFont="1" applyBorder="1" applyAlignment="1">
      <alignment horizontal="center" vertical="center"/>
    </xf>
    <xf numFmtId="49" fontId="26" fillId="0" borderId="4" xfId="4" applyNumberFormat="1" applyFont="1" applyBorder="1"/>
    <xf numFmtId="0" fontId="35" fillId="0" borderId="0" xfId="4" applyFont="1" applyAlignment="1">
      <alignment vertical="top" wrapText="1"/>
    </xf>
    <xf numFmtId="41" fontId="33" fillId="0" borderId="4" xfId="1" applyFont="1" applyBorder="1" applyAlignment="1">
      <alignment horizontal="center" vertical="center" wrapText="1"/>
    </xf>
    <xf numFmtId="41" fontId="33" fillId="0" borderId="4" xfId="1" applyFont="1" applyBorder="1" applyAlignment="1">
      <alignment vertical="center"/>
    </xf>
    <xf numFmtId="41" fontId="26" fillId="0" borderId="3" xfId="1" applyFont="1" applyBorder="1" applyAlignment="1">
      <alignment horizontal="left" vertical="center"/>
    </xf>
    <xf numFmtId="41" fontId="26" fillId="0" borderId="4" xfId="1" applyFont="1" applyBorder="1" applyAlignment="1">
      <alignment horizontal="left" vertical="center"/>
    </xf>
    <xf numFmtId="41" fontId="26" fillId="0" borderId="0" xfId="1" applyFont="1" applyBorder="1" applyAlignment="1">
      <alignment horizontal="left" vertical="center"/>
    </xf>
    <xf numFmtId="4" fontId="26" fillId="0" borderId="0" xfId="4" applyNumberFormat="1" applyFont="1" applyBorder="1" applyAlignment="1">
      <alignment horizontal="left" vertical="center"/>
    </xf>
    <xf numFmtId="41" fontId="26" fillId="0" borderId="3" xfId="1" applyFont="1" applyBorder="1" applyAlignment="1">
      <alignment horizontal="center" vertical="center"/>
    </xf>
    <xf numFmtId="41" fontId="26" fillId="0" borderId="3" xfId="1" applyFont="1" applyBorder="1" applyAlignment="1">
      <alignment horizontal="right" vertical="center"/>
    </xf>
    <xf numFmtId="41" fontId="26" fillId="0" borderId="4" xfId="1" applyFont="1" applyBorder="1" applyAlignment="1">
      <alignment vertical="center"/>
    </xf>
    <xf numFmtId="41" fontId="26" fillId="0" borderId="4" xfId="1" applyFont="1" applyBorder="1" applyAlignment="1">
      <alignment horizontal="right" vertical="center"/>
    </xf>
    <xf numFmtId="41" fontId="26" fillId="0" borderId="0" xfId="1" applyFont="1" applyBorder="1" applyAlignment="1">
      <alignment horizontal="right" vertical="center"/>
    </xf>
    <xf numFmtId="41" fontId="26" fillId="0" borderId="0" xfId="1" applyFont="1" applyBorder="1" applyAlignment="1">
      <alignment vertical="center"/>
    </xf>
    <xf numFmtId="0" fontId="34" fillId="0" borderId="10" xfId="4" applyFont="1" applyBorder="1" applyAlignment="1">
      <alignment vertical="center" wrapText="1"/>
    </xf>
    <xf numFmtId="41" fontId="34" fillId="0" borderId="11" xfId="1" applyFont="1" applyBorder="1" applyAlignment="1">
      <alignment vertical="center" wrapText="1"/>
    </xf>
    <xf numFmtId="41" fontId="35" fillId="0" borderId="11" xfId="1" applyFont="1" applyBorder="1" applyAlignment="1">
      <alignment vertical="center"/>
    </xf>
    <xf numFmtId="41" fontId="34" fillId="0" borderId="3" xfId="1" applyFont="1" applyBorder="1" applyAlignment="1">
      <alignment vertical="center"/>
    </xf>
    <xf numFmtId="41" fontId="26" fillId="0" borderId="0" xfId="1" applyFont="1" applyAlignment="1">
      <alignment horizontal="left" vertical="top" wrapText="1"/>
    </xf>
    <xf numFmtId="41" fontId="34" fillId="0" borderId="4" xfId="1" applyFont="1" applyBorder="1" applyAlignment="1">
      <alignment horizontal="center" vertical="center" wrapText="1"/>
    </xf>
    <xf numFmtId="41" fontId="34" fillId="0" borderId="4" xfId="1" applyFont="1" applyBorder="1" applyAlignment="1">
      <alignment horizontal="center" vertical="center"/>
    </xf>
    <xf numFmtId="41" fontId="34" fillId="0" borderId="0" xfId="1" applyFont="1" applyAlignment="1">
      <alignment horizontal="center" vertical="center"/>
    </xf>
    <xf numFmtId="41" fontId="34" fillId="0" borderId="4" xfId="1" applyFont="1" applyBorder="1" applyAlignment="1">
      <alignment vertical="center" wrapText="1"/>
    </xf>
    <xf numFmtId="41" fontId="34" fillId="0" borderId="0" xfId="1" applyFont="1" applyBorder="1" applyAlignment="1">
      <alignment vertical="center" wrapText="1"/>
    </xf>
    <xf numFmtId="41" fontId="35" fillId="0" borderId="9" xfId="1" applyFont="1" applyBorder="1" applyAlignment="1">
      <alignment vertical="center"/>
    </xf>
    <xf numFmtId="41" fontId="35" fillId="0" borderId="0" xfId="1" applyFont="1" applyBorder="1" applyAlignment="1">
      <alignment vertical="center"/>
    </xf>
    <xf numFmtId="41" fontId="35" fillId="0" borderId="12" xfId="1" applyFont="1" applyBorder="1" applyAlignment="1">
      <alignment vertical="center"/>
    </xf>
    <xf numFmtId="41" fontId="35" fillId="0" borderId="0" xfId="1" applyFont="1" applyAlignment="1">
      <alignment horizontal="left" vertical="center"/>
    </xf>
    <xf numFmtId="41" fontId="35" fillId="0" borderId="13" xfId="1" applyFont="1" applyBorder="1" applyAlignment="1">
      <alignment vertical="center"/>
    </xf>
    <xf numFmtId="41" fontId="34" fillId="0" borderId="4" xfId="1" applyFont="1" applyBorder="1" applyAlignment="1">
      <alignment vertical="center"/>
    </xf>
    <xf numFmtId="41" fontId="34" fillId="0" borderId="0" xfId="1" applyFont="1" applyBorder="1" applyAlignment="1">
      <alignment vertical="center"/>
    </xf>
    <xf numFmtId="41" fontId="35" fillId="0" borderId="8" xfId="1" applyFont="1" applyBorder="1" applyAlignment="1">
      <alignment vertical="center"/>
    </xf>
    <xf numFmtId="41" fontId="34" fillId="0" borderId="4" xfId="1" applyFont="1" applyBorder="1" applyAlignment="1">
      <alignment horizontal="left" vertical="center"/>
    </xf>
    <xf numFmtId="41" fontId="35" fillId="0" borderId="10" xfId="1" applyFont="1" applyBorder="1" applyAlignment="1">
      <alignment vertical="center"/>
    </xf>
    <xf numFmtId="41" fontId="34" fillId="0" borderId="2" xfId="1" applyFont="1" applyBorder="1" applyAlignment="1">
      <alignment vertical="center"/>
    </xf>
    <xf numFmtId="41" fontId="35" fillId="0" borderId="16" xfId="1" applyFont="1" applyBorder="1" applyAlignment="1">
      <alignment vertical="center"/>
    </xf>
    <xf numFmtId="0" fontId="35" fillId="0" borderId="4" xfId="4" applyFont="1" applyBorder="1" applyAlignment="1">
      <alignment horizontal="left" vertical="center" wrapText="1"/>
    </xf>
    <xf numFmtId="41" fontId="35" fillId="0" borderId="4" xfId="1" applyFont="1" applyBorder="1" applyAlignment="1">
      <alignment vertical="center" wrapText="1"/>
    </xf>
    <xf numFmtId="41" fontId="35" fillId="0" borderId="3" xfId="1" applyFont="1" applyBorder="1" applyAlignment="1">
      <alignment horizontal="right" vertical="center" wrapText="1"/>
    </xf>
    <xf numFmtId="41" fontId="35" fillId="0" borderId="4" xfId="1" applyFont="1" applyBorder="1" applyAlignment="1">
      <alignment vertical="center"/>
    </xf>
    <xf numFmtId="41" fontId="26" fillId="0" borderId="0" xfId="1" applyFont="1"/>
    <xf numFmtId="41" fontId="34" fillId="0" borderId="0" xfId="1" applyFont="1" applyBorder="1" applyAlignment="1">
      <alignment horizontal="center" vertical="center" wrapText="1"/>
    </xf>
    <xf numFmtId="41" fontId="35" fillId="0" borderId="12" xfId="1" applyFont="1" applyBorder="1" applyAlignment="1">
      <alignment horizontal="right" vertical="center"/>
    </xf>
    <xf numFmtId="41" fontId="35" fillId="0" borderId="12" xfId="1" applyFont="1" applyBorder="1" applyAlignment="1">
      <alignment horizontal="center" vertical="center"/>
    </xf>
    <xf numFmtId="41" fontId="35" fillId="0" borderId="0" xfId="1" applyFont="1" applyBorder="1" applyAlignment="1">
      <alignment horizontal="right" vertical="center"/>
    </xf>
    <xf numFmtId="41" fontId="34" fillId="0" borderId="4" xfId="1" applyFont="1" applyBorder="1" applyAlignment="1">
      <alignment horizontal="right" vertical="center"/>
    </xf>
    <xf numFmtId="41" fontId="34" fillId="0" borderId="0" xfId="1" applyFont="1" applyBorder="1" applyAlignment="1">
      <alignment horizontal="right" vertical="center"/>
    </xf>
    <xf numFmtId="41" fontId="26" fillId="0" borderId="0" xfId="1" applyFont="1" applyAlignment="1">
      <alignment vertical="top" wrapText="1"/>
    </xf>
    <xf numFmtId="41" fontId="26" fillId="0" borderId="0" xfId="1" applyFont="1" applyAlignment="1">
      <alignment vertical="center" wrapText="1"/>
    </xf>
    <xf numFmtId="41" fontId="26" fillId="0" borderId="0" xfId="1" applyFont="1" applyAlignment="1">
      <alignment horizontal="left" vertical="center" wrapText="1"/>
    </xf>
    <xf numFmtId="41" fontId="33" fillId="0" borderId="0" xfId="1" applyFont="1" applyBorder="1" applyAlignment="1">
      <alignment horizontal="center" vertical="center" wrapText="1"/>
    </xf>
    <xf numFmtId="0" fontId="33" fillId="0" borderId="0" xfId="4" applyFont="1" applyBorder="1" applyAlignment="1">
      <alignment horizontal="center" vertical="center" wrapText="1"/>
    </xf>
    <xf numFmtId="3" fontId="26" fillId="0" borderId="0" xfId="4" applyNumberFormat="1" applyFont="1" applyBorder="1" applyAlignment="1">
      <alignment horizontal="right" vertical="center"/>
    </xf>
    <xf numFmtId="41" fontId="26" fillId="0" borderId="0" xfId="1" applyFont="1" applyAlignment="1">
      <alignment horizontal="left" vertical="center"/>
    </xf>
    <xf numFmtId="41" fontId="26" fillId="0" borderId="0" xfId="1" applyFont="1" applyAlignment="1">
      <alignment horizontal="left" vertical="top"/>
    </xf>
    <xf numFmtId="41" fontId="26" fillId="0" borderId="11" xfId="1" applyFont="1" applyBorder="1"/>
    <xf numFmtId="41" fontId="26" fillId="0" borderId="0" xfId="1" applyFont="1" applyBorder="1"/>
    <xf numFmtId="41" fontId="35" fillId="0" borderId="9" xfId="1" applyFont="1" applyBorder="1" applyAlignment="1">
      <alignment horizontal="center" vertical="center"/>
    </xf>
    <xf numFmtId="41" fontId="35" fillId="0" borderId="13" xfId="1" applyFont="1" applyBorder="1" applyAlignment="1">
      <alignment horizontal="center" vertical="center"/>
    </xf>
    <xf numFmtId="41" fontId="34" fillId="0" borderId="4" xfId="1" applyFont="1" applyBorder="1" applyAlignment="1">
      <alignment horizontal="center" vertical="top"/>
    </xf>
    <xf numFmtId="41" fontId="26" fillId="0" borderId="4" xfId="1" applyFont="1" applyBorder="1" applyAlignment="1">
      <alignment horizontal="center" vertical="center" wrapText="1"/>
    </xf>
    <xf numFmtId="41" fontId="26" fillId="0" borderId="4" xfId="1" applyFont="1" applyBorder="1" applyAlignment="1">
      <alignment horizontal="right" wrapText="1"/>
    </xf>
    <xf numFmtId="41" fontId="33" fillId="0" borderId="4" xfId="1" applyFont="1" applyBorder="1" applyAlignment="1">
      <alignment horizontal="right"/>
    </xf>
    <xf numFmtId="41" fontId="26" fillId="0" borderId="0" xfId="1" applyFont="1" applyAlignment="1">
      <alignment horizontal="right"/>
    </xf>
    <xf numFmtId="0" fontId="35" fillId="0" borderId="7" xfId="4" applyFont="1" applyBorder="1" applyAlignment="1">
      <alignment vertical="center"/>
    </xf>
    <xf numFmtId="41" fontId="26" fillId="0" borderId="7" xfId="1" applyFont="1" applyBorder="1"/>
    <xf numFmtId="41" fontId="26" fillId="0" borderId="10" xfId="1" applyFont="1" applyBorder="1"/>
    <xf numFmtId="41" fontId="26" fillId="0" borderId="14" xfId="1" applyFont="1" applyBorder="1"/>
    <xf numFmtId="41" fontId="35" fillId="0" borderId="12" xfId="1" applyFont="1" applyBorder="1" applyAlignment="1">
      <alignment horizontal="center" vertical="center" wrapText="1"/>
    </xf>
    <xf numFmtId="41" fontId="35" fillId="0" borderId="12" xfId="1" applyFont="1" applyBorder="1" applyAlignment="1">
      <alignment horizontal="left" vertical="center" wrapText="1"/>
    </xf>
    <xf numFmtId="41" fontId="35" fillId="0" borderId="0" xfId="1" applyFont="1" applyBorder="1" applyAlignment="1">
      <alignment horizontal="left" vertical="center" wrapText="1"/>
    </xf>
    <xf numFmtId="41" fontId="34" fillId="0" borderId="0" xfId="1" applyFont="1" applyBorder="1" applyAlignment="1">
      <alignment horizontal="center" vertical="center"/>
    </xf>
    <xf numFmtId="41" fontId="26" fillId="0" borderId="4" xfId="1" applyFont="1" applyBorder="1" applyAlignment="1">
      <alignment wrapText="1"/>
    </xf>
    <xf numFmtId="41" fontId="33" fillId="0" borderId="4" xfId="1" applyFont="1" applyBorder="1" applyAlignment="1">
      <alignment wrapText="1"/>
    </xf>
    <xf numFmtId="41" fontId="33" fillId="0" borderId="4" xfId="1" applyFont="1" applyBorder="1" applyAlignment="1">
      <alignment horizontal="center" vertical="center"/>
    </xf>
    <xf numFmtId="41" fontId="26" fillId="0" borderId="4" xfId="1" applyFont="1" applyBorder="1"/>
    <xf numFmtId="0" fontId="26" fillId="0" borderId="0" xfId="4" applyFont="1" applyBorder="1"/>
    <xf numFmtId="49" fontId="26" fillId="0" borderId="0" xfId="4" applyNumberFormat="1" applyFont="1" applyBorder="1"/>
    <xf numFmtId="0" fontId="33" fillId="0" borderId="0" xfId="4" applyFont="1" applyBorder="1"/>
    <xf numFmtId="41" fontId="33" fillId="0" borderId="0" xfId="1" applyFont="1" applyBorder="1" applyAlignment="1">
      <alignment horizontal="right"/>
    </xf>
    <xf numFmtId="41" fontId="35" fillId="0" borderId="0" xfId="1" applyFont="1" applyAlignment="1">
      <alignment vertical="top" wrapText="1"/>
    </xf>
    <xf numFmtId="41" fontId="35" fillId="0" borderId="4" xfId="1" applyFont="1" applyBorder="1" applyAlignment="1">
      <alignment horizontal="center" vertical="center"/>
    </xf>
    <xf numFmtId="41" fontId="34" fillId="0" borderId="9" xfId="1" applyFont="1" applyBorder="1" applyAlignment="1">
      <alignment horizontal="center" vertical="center" wrapText="1"/>
    </xf>
    <xf numFmtId="0" fontId="34" fillId="0" borderId="7" xfId="4" applyFont="1" applyBorder="1" applyAlignment="1">
      <alignment horizontal="center" vertical="center" wrapText="1"/>
    </xf>
    <xf numFmtId="0" fontId="35" fillId="0" borderId="7" xfId="4" applyFont="1" applyFill="1" applyBorder="1" applyAlignment="1">
      <alignment horizontal="left" vertical="top"/>
    </xf>
    <xf numFmtId="41" fontId="35" fillId="0" borderId="5" xfId="1" applyFont="1" applyFill="1" applyBorder="1" applyAlignment="1">
      <alignment horizontal="center" vertical="top"/>
    </xf>
    <xf numFmtId="41" fontId="35" fillId="0" borderId="0" xfId="1" applyFont="1" applyFill="1" applyBorder="1" applyAlignment="1">
      <alignment horizontal="center" vertical="top"/>
    </xf>
    <xf numFmtId="41" fontId="35" fillId="0" borderId="5" xfId="6" applyFont="1" applyFill="1" applyBorder="1" applyAlignment="1">
      <alignment horizontal="center" vertical="top"/>
    </xf>
    <xf numFmtId="41" fontId="35" fillId="0" borderId="12" xfId="6" applyFont="1" applyFill="1" applyBorder="1" applyAlignment="1">
      <alignment horizontal="center" vertical="top"/>
    </xf>
    <xf numFmtId="0" fontId="35" fillId="0" borderId="10" xfId="4" applyFont="1" applyFill="1" applyBorder="1" applyAlignment="1">
      <alignment horizontal="left" vertical="top"/>
    </xf>
    <xf numFmtId="41" fontId="35" fillId="0" borderId="0" xfId="6" applyFont="1" applyFill="1" applyBorder="1" applyAlignment="1">
      <alignment horizontal="center" vertical="top"/>
    </xf>
    <xf numFmtId="0" fontId="35" fillId="0" borderId="14" xfId="4" applyFont="1" applyFill="1" applyBorder="1" applyAlignment="1">
      <alignment horizontal="left" vertical="top"/>
    </xf>
    <xf numFmtId="41" fontId="35" fillId="0" borderId="15" xfId="1" applyFont="1" applyFill="1" applyBorder="1" applyAlignment="1">
      <alignment horizontal="center" vertical="top"/>
    </xf>
    <xf numFmtId="41" fontId="35" fillId="0" borderId="15" xfId="6" applyFont="1" applyFill="1" applyBorder="1" applyAlignment="1">
      <alignment horizontal="center" vertical="top"/>
    </xf>
    <xf numFmtId="0" fontId="34" fillId="0" borderId="13" xfId="4" applyFont="1" applyBorder="1" applyAlignment="1">
      <alignment horizontal="center" vertical="top"/>
    </xf>
    <xf numFmtId="41" fontId="34" fillId="0" borderId="13" xfId="1" applyFont="1" applyBorder="1" applyAlignment="1">
      <alignment horizontal="center" vertical="top"/>
    </xf>
    <xf numFmtId="41" fontId="34" fillId="0" borderId="14" xfId="1" applyFont="1" applyBorder="1" applyAlignment="1">
      <alignment horizontal="center" vertical="top"/>
    </xf>
    <xf numFmtId="41" fontId="33" fillId="0" borderId="0" xfId="1" applyFont="1"/>
    <xf numFmtId="0" fontId="39" fillId="2" borderId="0" xfId="0" applyFont="1" applyFill="1"/>
    <xf numFmtId="0" fontId="6" fillId="3" borderId="1" xfId="3" applyFont="1" applyAlignment="1">
      <alignment horizontal="center"/>
    </xf>
    <xf numFmtId="41" fontId="6" fillId="3" borderId="1" xfId="3" applyNumberFormat="1" applyFont="1" applyAlignment="1">
      <alignment horizontal="center" wrapText="1"/>
    </xf>
    <xf numFmtId="9" fontId="6" fillId="3" borderId="1" xfId="3" applyNumberFormat="1" applyFont="1" applyAlignment="1">
      <alignment horizontal="center" wrapText="1"/>
    </xf>
    <xf numFmtId="10" fontId="6" fillId="3" borderId="1" xfId="3" applyNumberFormat="1" applyFont="1" applyAlignment="1">
      <alignment horizontal="center" wrapText="1"/>
    </xf>
    <xf numFmtId="41" fontId="6" fillId="4" borderId="1" xfId="3" applyNumberFormat="1" applyFont="1" applyFill="1" applyAlignment="1">
      <alignment horizontal="center" wrapText="1"/>
    </xf>
    <xf numFmtId="0" fontId="6" fillId="3" borderId="1" xfId="3" applyFont="1"/>
    <xf numFmtId="41" fontId="6" fillId="3" borderId="1" xfId="3" applyNumberFormat="1" applyFont="1"/>
    <xf numFmtId="41" fontId="6" fillId="4" borderId="1" xfId="3" applyNumberFormat="1" applyFont="1" applyFill="1"/>
    <xf numFmtId="0" fontId="41" fillId="0" borderId="0" xfId="0" applyFont="1"/>
    <xf numFmtId="0" fontId="42" fillId="0" borderId="0" xfId="0" applyFont="1"/>
    <xf numFmtId="0" fontId="42" fillId="0" borderId="0" xfId="0" applyFont="1" applyAlignment="1">
      <alignment horizontal="center"/>
    </xf>
    <xf numFmtId="0" fontId="6" fillId="3" borderId="30" xfId="3" applyFont="1" applyBorder="1"/>
    <xf numFmtId="0" fontId="6" fillId="3" borderId="30" xfId="3" applyFont="1" applyBorder="1" applyAlignment="1">
      <alignment horizontal="center"/>
    </xf>
    <xf numFmtId="41" fontId="6" fillId="3" borderId="30" xfId="3" applyNumberFormat="1" applyFont="1" applyBorder="1"/>
    <xf numFmtId="0" fontId="40" fillId="0" borderId="0" xfId="3" applyFont="1" applyFill="1" applyBorder="1"/>
    <xf numFmtId="0" fontId="40" fillId="0" borderId="0" xfId="3" applyFont="1" applyFill="1" applyBorder="1" applyAlignment="1">
      <alignment horizontal="center"/>
    </xf>
    <xf numFmtId="41" fontId="40" fillId="0" borderId="0" xfId="3" applyNumberFormat="1" applyFont="1" applyFill="1" applyBorder="1"/>
    <xf numFmtId="41" fontId="41" fillId="0" borderId="0" xfId="1" applyFont="1"/>
    <xf numFmtId="41" fontId="41" fillId="4" borderId="0" xfId="1" applyFont="1" applyFill="1"/>
    <xf numFmtId="0" fontId="27" fillId="0" borderId="25" xfId="0" applyFont="1" applyBorder="1"/>
    <xf numFmtId="0" fontId="27" fillId="0" borderId="31" xfId="0" applyFont="1" applyBorder="1"/>
    <xf numFmtId="0" fontId="27" fillId="0" borderId="26" xfId="0" applyFont="1" applyBorder="1"/>
    <xf numFmtId="0" fontId="27" fillId="0" borderId="27" xfId="0" applyFont="1" applyBorder="1"/>
    <xf numFmtId="0" fontId="27" fillId="0" borderId="0" xfId="0" applyFont="1" applyBorder="1"/>
    <xf numFmtId="0" fontId="27" fillId="0" borderId="28" xfId="0" applyFont="1" applyBorder="1"/>
    <xf numFmtId="0" fontId="24" fillId="0" borderId="0" xfId="4" applyFont="1" applyBorder="1"/>
    <xf numFmtId="0" fontId="24" fillId="0" borderId="28" xfId="4" applyFont="1" applyBorder="1" applyAlignment="1">
      <alignment horizontal="left" vertical="top"/>
    </xf>
    <xf numFmtId="0" fontId="23" fillId="0" borderId="27" xfId="4" applyFont="1" applyBorder="1" applyAlignment="1">
      <alignment vertical="center"/>
    </xf>
    <xf numFmtId="0" fontId="24" fillId="0" borderId="28" xfId="4" applyFont="1" applyBorder="1" applyAlignment="1">
      <alignment vertical="top" wrapText="1"/>
    </xf>
    <xf numFmtId="0" fontId="24" fillId="0" borderId="27" xfId="4" applyFont="1" applyBorder="1" applyAlignment="1">
      <alignment vertical="top" wrapText="1"/>
    </xf>
    <xf numFmtId="0" fontId="24" fillId="0" borderId="0" xfId="4" applyFont="1" applyBorder="1" applyAlignment="1">
      <alignment vertical="top" wrapText="1"/>
    </xf>
    <xf numFmtId="0" fontId="24" fillId="0" borderId="27" xfId="4" applyFont="1" applyBorder="1"/>
    <xf numFmtId="0" fontId="24" fillId="0" borderId="28" xfId="4" applyFont="1" applyBorder="1"/>
    <xf numFmtId="0" fontId="28" fillId="0" borderId="28" xfId="0" applyFont="1" applyBorder="1" applyAlignment="1">
      <alignment horizontal="center" vertical="center" wrapText="1"/>
    </xf>
    <xf numFmtId="9" fontId="29" fillId="0" borderId="28" xfId="2" applyFont="1" applyBorder="1" applyAlignment="1">
      <alignment vertical="center" wrapText="1"/>
    </xf>
    <xf numFmtId="0" fontId="29" fillId="0" borderId="27" xfId="0" applyFont="1" applyBorder="1" applyAlignment="1">
      <alignment vertical="center" wrapText="1"/>
    </xf>
    <xf numFmtId="0" fontId="23" fillId="0" borderId="27" xfId="4" applyFont="1" applyBorder="1" applyAlignment="1">
      <alignment horizontal="left" vertical="top"/>
    </xf>
    <xf numFmtId="0" fontId="27" fillId="0" borderId="29" xfId="0" applyFont="1" applyBorder="1"/>
    <xf numFmtId="0" fontId="27" fillId="0" borderId="32" xfId="0" applyFont="1" applyBorder="1"/>
    <xf numFmtId="0" fontId="27" fillId="0" borderId="23" xfId="0" applyFont="1" applyBorder="1"/>
    <xf numFmtId="0" fontId="29" fillId="0" borderId="27" xfId="0" applyFont="1" applyBorder="1" applyAlignment="1">
      <alignment vertical="center"/>
    </xf>
    <xf numFmtId="9" fontId="29" fillId="0" borderId="0" xfId="2" applyFont="1" applyBorder="1" applyAlignment="1">
      <alignment vertical="center"/>
    </xf>
    <xf numFmtId="0" fontId="29" fillId="0" borderId="0" xfId="0" applyFont="1" applyBorder="1" applyAlignment="1">
      <alignment vertical="center"/>
    </xf>
    <xf numFmtId="41" fontId="0" fillId="0" borderId="0" xfId="1" applyFont="1"/>
    <xf numFmtId="41" fontId="9" fillId="0" borderId="0" xfId="0" applyNumberFormat="1" applyFont="1"/>
    <xf numFmtId="41" fontId="9" fillId="0" borderId="0" xfId="1" applyFont="1"/>
    <xf numFmtId="41" fontId="3" fillId="0" borderId="0" xfId="0" applyNumberFormat="1" applyFont="1"/>
    <xf numFmtId="41" fontId="40" fillId="0" borderId="0" xfId="1" applyFont="1" applyFill="1" applyBorder="1"/>
    <xf numFmtId="0" fontId="12" fillId="0" borderId="0" xfId="4"/>
    <xf numFmtId="3" fontId="12" fillId="0" borderId="0" xfId="4" applyNumberFormat="1"/>
    <xf numFmtId="0" fontId="12" fillId="0" borderId="0" xfId="4" applyAlignment="1">
      <alignment horizontal="left" vertical="top"/>
    </xf>
    <xf numFmtId="3" fontId="12" fillId="0" borderId="0" xfId="4" applyNumberFormat="1" applyAlignment="1">
      <alignment horizontal="left" vertical="top"/>
    </xf>
    <xf numFmtId="0" fontId="44" fillId="0" borderId="0" xfId="4" applyFont="1" applyAlignment="1">
      <alignment vertical="center"/>
    </xf>
    <xf numFmtId="3" fontId="45" fillId="0" borderId="0" xfId="4" applyNumberFormat="1" applyFont="1" applyAlignment="1">
      <alignment horizontal="left" vertical="center"/>
    </xf>
    <xf numFmtId="0" fontId="45" fillId="0" borderId="0" xfId="4" applyFont="1" applyAlignment="1">
      <alignment vertical="top" wrapText="1"/>
    </xf>
    <xf numFmtId="0" fontId="44" fillId="0" borderId="0" xfId="4" applyFont="1" applyAlignment="1">
      <alignment horizontal="left" vertical="top"/>
    </xf>
    <xf numFmtId="0" fontId="45" fillId="0" borderId="0" xfId="4" applyFont="1" applyAlignment="1">
      <alignment vertical="center" wrapText="1"/>
    </xf>
    <xf numFmtId="0" fontId="44" fillId="0" borderId="0" xfId="4" applyFont="1"/>
    <xf numFmtId="0" fontId="44" fillId="0" borderId="0" xfId="4" applyFont="1" applyAlignment="1">
      <alignment horizontal="left" vertical="center" indent="4"/>
    </xf>
    <xf numFmtId="0" fontId="48" fillId="0" borderId="0" xfId="4" applyFont="1" applyAlignment="1">
      <alignment vertical="top"/>
    </xf>
    <xf numFmtId="14" fontId="49" fillId="0" borderId="4" xfId="4" applyNumberFormat="1" applyFont="1" applyBorder="1" applyAlignment="1">
      <alignment horizontal="center" vertical="center" wrapText="1"/>
    </xf>
    <xf numFmtId="4" fontId="48" fillId="0" borderId="4" xfId="4" applyNumberFormat="1" applyFont="1" applyBorder="1" applyAlignment="1">
      <alignment vertical="center"/>
    </xf>
    <xf numFmtId="0" fontId="44" fillId="0" borderId="0" xfId="4" applyFont="1" applyAlignment="1">
      <alignment horizontal="left" vertical="center" wrapText="1"/>
    </xf>
    <xf numFmtId="0" fontId="13" fillId="0" borderId="4" xfId="4" applyFont="1" applyBorder="1" applyAlignment="1">
      <alignment horizontal="center" vertical="center" wrapText="1"/>
    </xf>
    <xf numFmtId="3" fontId="12" fillId="0" borderId="0" xfId="4" applyNumberFormat="1" applyAlignment="1">
      <alignment horizontal="left" vertical="top" wrapText="1"/>
    </xf>
    <xf numFmtId="3" fontId="12" fillId="0" borderId="0" xfId="4" applyNumberFormat="1" applyAlignment="1">
      <alignment wrapText="1"/>
    </xf>
    <xf numFmtId="0" fontId="12" fillId="0" borderId="0" xfId="4" applyAlignment="1">
      <alignment wrapText="1"/>
    </xf>
    <xf numFmtId="0" fontId="48" fillId="0" borderId="4" xfId="4" applyFont="1" applyBorder="1" applyAlignment="1">
      <alignment horizontal="center" vertical="center"/>
    </xf>
    <xf numFmtId="4" fontId="48" fillId="0" borderId="3" xfId="4" applyNumberFormat="1" applyFont="1" applyBorder="1" applyAlignment="1">
      <alignment horizontal="center" vertical="center"/>
    </xf>
    <xf numFmtId="4" fontId="48" fillId="0" borderId="4" xfId="4" applyNumberFormat="1" applyFont="1" applyBorder="1" applyAlignment="1">
      <alignment horizontal="right" vertical="center"/>
    </xf>
    <xf numFmtId="4" fontId="49" fillId="0" borderId="4" xfId="4" applyNumberFormat="1" applyFont="1" applyBorder="1" applyAlignment="1">
      <alignment vertical="center"/>
    </xf>
    <xf numFmtId="3" fontId="48" fillId="0" borderId="4" xfId="4" applyNumberFormat="1" applyFont="1" applyBorder="1" applyAlignment="1">
      <alignment horizontal="right" vertical="center"/>
    </xf>
    <xf numFmtId="0" fontId="12" fillId="0" borderId="4" xfId="4" applyBorder="1" applyAlignment="1">
      <alignment horizontal="center" vertical="center"/>
    </xf>
    <xf numFmtId="0" fontId="12" fillId="0" borderId="4" xfId="4" applyBorder="1" applyAlignment="1">
      <alignment horizontal="center" vertical="center" wrapText="1"/>
    </xf>
    <xf numFmtId="3" fontId="12" fillId="0" borderId="4" xfId="4" applyNumberFormat="1" applyBorder="1" applyAlignment="1">
      <alignment horizontal="right" vertical="center"/>
    </xf>
    <xf numFmtId="4" fontId="48" fillId="0" borderId="3" xfId="4" applyNumberFormat="1" applyFont="1" applyBorder="1" applyAlignment="1">
      <alignment horizontal="left" vertical="center"/>
    </xf>
    <xf numFmtId="4" fontId="45" fillId="0" borderId="4" xfId="4" applyNumberFormat="1" applyFont="1" applyBorder="1" applyAlignment="1">
      <alignment horizontal="left" vertical="center"/>
    </xf>
    <xf numFmtId="4" fontId="48" fillId="0" borderId="4" xfId="4" applyNumberFormat="1" applyFont="1" applyBorder="1" applyAlignment="1">
      <alignment horizontal="left" vertical="center"/>
    </xf>
    <xf numFmtId="0" fontId="12" fillId="0" borderId="0" xfId="4" applyAlignment="1">
      <alignment horizontal="center" vertical="center"/>
    </xf>
    <xf numFmtId="0" fontId="45" fillId="0" borderId="0" xfId="4" applyFont="1" applyAlignment="1">
      <alignment horizontal="left" vertical="center"/>
    </xf>
    <xf numFmtId="0" fontId="12" fillId="0" borderId="4" xfId="4" applyBorder="1" applyAlignment="1">
      <alignment horizontal="left" vertical="center" wrapText="1"/>
    </xf>
    <xf numFmtId="43" fontId="48" fillId="0" borderId="4" xfId="7" applyFont="1" applyBorder="1" applyAlignment="1">
      <alignment vertical="center"/>
    </xf>
    <xf numFmtId="4" fontId="12" fillId="0" borderId="4" xfId="4" applyNumberFormat="1" applyBorder="1" applyAlignment="1">
      <alignment vertical="center"/>
    </xf>
    <xf numFmtId="43" fontId="12" fillId="0" borderId="4" xfId="7" applyFont="1" applyBorder="1" applyAlignment="1">
      <alignment vertical="center"/>
    </xf>
    <xf numFmtId="4" fontId="45" fillId="0" borderId="4" xfId="4" applyNumberFormat="1" applyFont="1" applyBorder="1" applyAlignment="1">
      <alignment vertical="center"/>
    </xf>
    <xf numFmtId="3" fontId="45" fillId="0" borderId="4" xfId="4" applyNumberFormat="1" applyFont="1" applyBorder="1" applyAlignment="1">
      <alignment vertical="center"/>
    </xf>
    <xf numFmtId="3" fontId="53" fillId="0" borderId="9" xfId="4" applyNumberFormat="1" applyFont="1" applyBorder="1" applyAlignment="1">
      <alignment vertical="center"/>
    </xf>
    <xf numFmtId="3" fontId="53" fillId="0" borderId="12" xfId="4" applyNumberFormat="1" applyFont="1" applyBorder="1" applyAlignment="1">
      <alignment vertical="center"/>
    </xf>
    <xf numFmtId="3" fontId="53" fillId="0" borderId="13" xfId="4" applyNumberFormat="1" applyFont="1" applyBorder="1" applyAlignment="1">
      <alignment vertical="center"/>
    </xf>
    <xf numFmtId="3" fontId="52" fillId="0" borderId="4" xfId="4" applyNumberFormat="1" applyFont="1" applyBorder="1" applyAlignment="1">
      <alignment vertical="center"/>
    </xf>
    <xf numFmtId="164" fontId="52" fillId="0" borderId="4" xfId="7" applyNumberFormat="1" applyFont="1" applyBorder="1" applyAlignment="1">
      <alignment vertical="center"/>
    </xf>
    <xf numFmtId="0" fontId="52" fillId="0" borderId="2" xfId="4" applyFont="1" applyBorder="1" applyAlignment="1">
      <alignment vertical="center" wrapText="1"/>
    </xf>
    <xf numFmtId="0" fontId="52" fillId="0" borderId="6" xfId="4" applyFont="1" applyBorder="1" applyAlignment="1">
      <alignment vertical="center" wrapText="1"/>
    </xf>
    <xf numFmtId="0" fontId="53" fillId="0" borderId="10" xfId="4" applyFont="1" applyBorder="1" applyAlignment="1">
      <alignment vertical="center"/>
    </xf>
    <xf numFmtId="0" fontId="53" fillId="0" borderId="0" xfId="4" applyFont="1" applyAlignment="1">
      <alignment vertical="center"/>
    </xf>
    <xf numFmtId="3" fontId="53" fillId="0" borderId="4" xfId="4" applyNumberFormat="1" applyFont="1" applyBorder="1" applyAlignment="1">
      <alignment vertical="center"/>
    </xf>
    <xf numFmtId="0" fontId="52" fillId="0" borderId="6" xfId="4" applyFont="1" applyBorder="1" applyAlignment="1">
      <alignment vertical="center"/>
    </xf>
    <xf numFmtId="0" fontId="54" fillId="0" borderId="0" xfId="5" applyFont="1"/>
    <xf numFmtId="0" fontId="48" fillId="0" borderId="0" xfId="4" applyFont="1"/>
    <xf numFmtId="0" fontId="55" fillId="0" borderId="0" xfId="4" applyFont="1"/>
    <xf numFmtId="3" fontId="55" fillId="0" borderId="0" xfId="4" applyNumberFormat="1" applyFont="1"/>
    <xf numFmtId="0" fontId="51" fillId="0" borderId="0" xfId="4" applyFont="1" applyAlignment="1">
      <alignment horizontal="center" vertical="center"/>
    </xf>
    <xf numFmtId="3" fontId="51" fillId="0" borderId="0" xfId="4" applyNumberFormat="1" applyFont="1" applyAlignment="1">
      <alignment horizontal="center" vertical="center"/>
    </xf>
    <xf numFmtId="0" fontId="52" fillId="0" borderId="4" xfId="4" applyFont="1" applyBorder="1" applyAlignment="1">
      <alignment vertical="center" wrapText="1"/>
    </xf>
    <xf numFmtId="164" fontId="53" fillId="0" borderId="7" xfId="7" applyNumberFormat="1" applyFont="1" applyBorder="1" applyAlignment="1">
      <alignment vertical="center"/>
    </xf>
    <xf numFmtId="164" fontId="53" fillId="0" borderId="9" xfId="7" applyNumberFormat="1" applyFont="1" applyBorder="1" applyAlignment="1">
      <alignment vertical="center"/>
    </xf>
    <xf numFmtId="164" fontId="53" fillId="0" borderId="10" xfId="7" applyNumberFormat="1" applyFont="1" applyBorder="1" applyAlignment="1">
      <alignment vertical="center"/>
    </xf>
    <xf numFmtId="164" fontId="53" fillId="0" borderId="12" xfId="7" applyNumberFormat="1" applyFont="1" applyBorder="1" applyAlignment="1">
      <alignment vertical="center"/>
    </xf>
    <xf numFmtId="164" fontId="53" fillId="0" borderId="13" xfId="7" applyNumberFormat="1" applyFont="1" applyBorder="1" applyAlignment="1">
      <alignment vertical="center"/>
    </xf>
    <xf numFmtId="3" fontId="52" fillId="0" borderId="4" xfId="4" applyNumberFormat="1" applyFont="1" applyBorder="1" applyAlignment="1">
      <alignment horizontal="center" vertical="center" wrapText="1"/>
    </xf>
    <xf numFmtId="0" fontId="53" fillId="0" borderId="9" xfId="4" applyFont="1" applyBorder="1" applyAlignment="1">
      <alignment horizontal="left" vertical="top"/>
    </xf>
    <xf numFmtId="41" fontId="53" fillId="0" borderId="9" xfId="6" applyFont="1" applyBorder="1" applyAlignment="1">
      <alignment horizontal="center" vertical="top"/>
    </xf>
    <xf numFmtId="3" fontId="53" fillId="0" borderId="9" xfId="6" applyNumberFormat="1" applyFont="1" applyBorder="1" applyAlignment="1">
      <alignment horizontal="center" vertical="top"/>
    </xf>
    <xf numFmtId="43" fontId="53" fillId="0" borderId="9" xfId="7" applyFont="1" applyBorder="1" applyAlignment="1">
      <alignment horizontal="center" vertical="top"/>
    </xf>
    <xf numFmtId="0" fontId="53" fillId="0" borderId="12" xfId="4" applyFont="1" applyBorder="1" applyAlignment="1">
      <alignment horizontal="left" vertical="top"/>
    </xf>
    <xf numFmtId="41" fontId="53" fillId="0" borderId="12" xfId="6" applyFont="1" applyBorder="1" applyAlignment="1">
      <alignment horizontal="center" vertical="top"/>
    </xf>
    <xf numFmtId="3" fontId="53" fillId="0" borderId="12" xfId="6" applyNumberFormat="1" applyFont="1" applyBorder="1" applyAlignment="1">
      <alignment horizontal="center" vertical="top"/>
    </xf>
    <xf numFmtId="43" fontId="53" fillId="0" borderId="12" xfId="7" applyFont="1" applyBorder="1" applyAlignment="1">
      <alignment horizontal="center" vertical="top"/>
    </xf>
    <xf numFmtId="41" fontId="12" fillId="0" borderId="0" xfId="4" applyNumberFormat="1"/>
    <xf numFmtId="3" fontId="57" fillId="0" borderId="0" xfId="6" applyNumberFormat="1" applyFont="1" applyFill="1" applyBorder="1" applyAlignment="1">
      <alignment horizontal="center" vertical="top"/>
    </xf>
    <xf numFmtId="0" fontId="53" fillId="0" borderId="13" xfId="4" applyFont="1" applyBorder="1" applyAlignment="1">
      <alignment horizontal="left" vertical="top"/>
    </xf>
    <xf numFmtId="41" fontId="53" fillId="0" borderId="13" xfId="6" applyFont="1" applyBorder="1" applyAlignment="1">
      <alignment horizontal="center" vertical="top"/>
    </xf>
    <xf numFmtId="43" fontId="53" fillId="0" borderId="13" xfId="7" applyFont="1" applyBorder="1" applyAlignment="1">
      <alignment horizontal="center" vertical="top"/>
    </xf>
    <xf numFmtId="0" fontId="52" fillId="0" borderId="4" xfId="4" applyFont="1" applyBorder="1" applyAlignment="1">
      <alignment horizontal="center" vertical="top"/>
    </xf>
    <xf numFmtId="41" fontId="52" fillId="0" borderId="4" xfId="6" applyFont="1" applyBorder="1" applyAlignment="1">
      <alignment horizontal="center" vertical="top"/>
    </xf>
    <xf numFmtId="3" fontId="52" fillId="0" borderId="4" xfId="6" applyNumberFormat="1" applyFont="1" applyBorder="1" applyAlignment="1">
      <alignment horizontal="center" vertical="top"/>
    </xf>
    <xf numFmtId="43" fontId="52" fillId="0" borderId="4" xfId="7" applyFont="1" applyBorder="1" applyAlignment="1">
      <alignment horizontal="center" vertical="top"/>
    </xf>
    <xf numFmtId="0" fontId="57" fillId="0" borderId="12" xfId="4" applyFont="1" applyBorder="1" applyAlignment="1">
      <alignment horizontal="left" vertical="top"/>
    </xf>
    <xf numFmtId="0" fontId="49" fillId="0" borderId="4" xfId="4" applyFont="1" applyBorder="1"/>
    <xf numFmtId="0" fontId="48" fillId="0" borderId="4" xfId="4" applyFont="1" applyBorder="1"/>
    <xf numFmtId="3" fontId="48" fillId="0" borderId="4" xfId="4" applyNumberFormat="1" applyFont="1" applyBorder="1"/>
    <xf numFmtId="41" fontId="49" fillId="0" borderId="4" xfId="4" applyNumberFormat="1" applyFont="1" applyBorder="1"/>
    <xf numFmtId="0" fontId="49" fillId="0" borderId="4" xfId="4" applyFont="1" applyBorder="1" applyAlignment="1">
      <alignment horizontal="left" vertical="center" wrapText="1"/>
    </xf>
    <xf numFmtId="0" fontId="49" fillId="0" borderId="4" xfId="4" applyFont="1" applyBorder="1" applyAlignment="1">
      <alignment horizontal="center" vertical="center" wrapText="1"/>
    </xf>
    <xf numFmtId="0" fontId="48" fillId="0" borderId="4" xfId="4" applyFont="1" applyBorder="1" applyAlignment="1">
      <alignment horizontal="left" vertical="center" wrapText="1"/>
    </xf>
    <xf numFmtId="3" fontId="48" fillId="0" borderId="4" xfId="4" applyNumberFormat="1" applyFont="1" applyBorder="1" applyAlignment="1">
      <alignment horizontal="right" wrapText="1"/>
    </xf>
    <xf numFmtId="43" fontId="48" fillId="0" borderId="4" xfId="7" applyFont="1" applyBorder="1" applyAlignment="1">
      <alignment horizontal="right" wrapText="1"/>
    </xf>
    <xf numFmtId="3" fontId="12" fillId="0" borderId="10" xfId="4" applyNumberFormat="1" applyBorder="1" applyAlignment="1">
      <alignment horizontal="right" wrapText="1"/>
    </xf>
    <xf numFmtId="0" fontId="49" fillId="0" borderId="4" xfId="4" applyFont="1" applyBorder="1" applyAlignment="1">
      <alignment horizontal="left" vertical="center"/>
    </xf>
    <xf numFmtId="3" fontId="49" fillId="0" borderId="4" xfId="4" applyNumberFormat="1" applyFont="1" applyBorder="1" applyAlignment="1">
      <alignment horizontal="right"/>
    </xf>
    <xf numFmtId="0" fontId="12" fillId="0" borderId="0" xfId="4" applyAlignment="1">
      <alignment horizontal="right"/>
    </xf>
    <xf numFmtId="0" fontId="52" fillId="0" borderId="0" xfId="4" applyFont="1" applyAlignment="1">
      <alignment horizontal="center" vertical="center"/>
    </xf>
    <xf numFmtId="3" fontId="52" fillId="0" borderId="0" xfId="4" applyNumberFormat="1" applyFont="1" applyAlignment="1">
      <alignment horizontal="center" vertical="center"/>
    </xf>
    <xf numFmtId="0" fontId="15" fillId="0" borderId="4" xfId="4" applyFont="1" applyBorder="1" applyAlignment="1">
      <alignment horizontal="center" vertical="center"/>
    </xf>
    <xf numFmtId="3" fontId="15" fillId="0" borderId="4" xfId="4" applyNumberFormat="1" applyFont="1" applyBorder="1" applyAlignment="1">
      <alignment horizontal="left" vertical="center"/>
    </xf>
    <xf numFmtId="0" fontId="58" fillId="0" borderId="4" xfId="4" applyFont="1" applyBorder="1" applyAlignment="1">
      <alignment horizontal="center" vertical="center"/>
    </xf>
    <xf numFmtId="3" fontId="52" fillId="0" borderId="4" xfId="4" applyNumberFormat="1" applyFont="1" applyBorder="1" applyAlignment="1">
      <alignment horizontal="center" vertical="center"/>
    </xf>
    <xf numFmtId="0" fontId="58" fillId="0" borderId="0" xfId="4" applyFont="1" applyAlignment="1">
      <alignment horizontal="center" vertical="center"/>
    </xf>
    <xf numFmtId="3" fontId="52" fillId="0" borderId="2" xfId="4" applyNumberFormat="1" applyFont="1" applyBorder="1" applyAlignment="1">
      <alignment vertical="center"/>
    </xf>
    <xf numFmtId="3" fontId="52" fillId="0" borderId="3" xfId="4" applyNumberFormat="1" applyFont="1" applyBorder="1" applyAlignment="1">
      <alignment vertical="center"/>
    </xf>
    <xf numFmtId="3" fontId="52" fillId="0" borderId="4" xfId="4" applyNumberFormat="1" applyFont="1" applyBorder="1" applyAlignment="1">
      <alignment horizontal="left" vertical="center"/>
    </xf>
    <xf numFmtId="3" fontId="53" fillId="0" borderId="4" xfId="4" applyNumberFormat="1" applyFont="1" applyBorder="1" applyAlignment="1">
      <alignment horizontal="right" vertical="center"/>
    </xf>
    <xf numFmtId="43" fontId="53" fillId="0" borderId="4" xfId="7" applyFont="1" applyBorder="1" applyAlignment="1">
      <alignment horizontal="center" vertical="center"/>
    </xf>
    <xf numFmtId="3" fontId="52" fillId="0" borderId="4" xfId="4" applyNumberFormat="1" applyFont="1" applyBorder="1" applyAlignment="1">
      <alignment horizontal="right" vertical="center"/>
    </xf>
    <xf numFmtId="43" fontId="52" fillId="0" borderId="4" xfId="7" applyFont="1" applyBorder="1" applyAlignment="1">
      <alignment horizontal="center" vertical="center"/>
    </xf>
    <xf numFmtId="0" fontId="60" fillId="0" borderId="0" xfId="4" applyFont="1"/>
    <xf numFmtId="0" fontId="53" fillId="0" borderId="12" xfId="4" applyFont="1" applyBorder="1" applyAlignment="1">
      <alignment horizontal="left" vertical="center" wrapText="1"/>
    </xf>
    <xf numFmtId="0" fontId="53" fillId="0" borderId="12" xfId="4" applyFont="1" applyBorder="1" applyAlignment="1">
      <alignment horizontal="center" vertical="center" wrapText="1"/>
    </xf>
    <xf numFmtId="3" fontId="53" fillId="0" borderId="9" xfId="4" applyNumberFormat="1" applyFont="1" applyBorder="1" applyAlignment="1">
      <alignment horizontal="right" vertical="center"/>
    </xf>
    <xf numFmtId="41" fontId="53" fillId="0" borderId="12" xfId="6" applyFont="1" applyBorder="1" applyAlignment="1">
      <alignment horizontal="left" vertical="center" wrapText="1"/>
    </xf>
    <xf numFmtId="41" fontId="53" fillId="0" borderId="12" xfId="6" applyFont="1" applyBorder="1" applyAlignment="1">
      <alignment horizontal="right" vertical="center" wrapText="1"/>
    </xf>
    <xf numFmtId="41" fontId="52" fillId="0" borderId="4" xfId="6" applyFont="1" applyBorder="1" applyAlignment="1">
      <alignment horizontal="center" vertical="center"/>
    </xf>
    <xf numFmtId="0" fontId="46" fillId="0" borderId="0" xfId="4" applyFont="1"/>
    <xf numFmtId="0" fontId="53" fillId="0" borderId="9" xfId="4" applyFont="1" applyBorder="1" applyAlignment="1">
      <alignment vertical="center"/>
    </xf>
    <xf numFmtId="41" fontId="53" fillId="0" borderId="12" xfId="6" applyFont="1" applyBorder="1" applyAlignment="1">
      <alignment horizontal="right" vertical="center"/>
    </xf>
    <xf numFmtId="41" fontId="53" fillId="0" borderId="12" xfId="6" applyFont="1" applyBorder="1" applyAlignment="1">
      <alignment horizontal="center" vertical="center"/>
    </xf>
    <xf numFmtId="41" fontId="59" fillId="0" borderId="10" xfId="6" applyFont="1" applyFill="1" applyBorder="1" applyAlignment="1">
      <alignment horizontal="right" vertical="center"/>
    </xf>
    <xf numFmtId="41" fontId="59" fillId="0" borderId="0" xfId="6" applyFont="1" applyFill="1" applyBorder="1" applyAlignment="1">
      <alignment horizontal="right" vertical="center"/>
    </xf>
    <xf numFmtId="0" fontId="53" fillId="0" borderId="12" xfId="4" applyFont="1" applyBorder="1" applyAlignment="1">
      <alignment vertical="center"/>
    </xf>
    <xf numFmtId="3" fontId="59" fillId="0" borderId="0" xfId="6" applyNumberFormat="1" applyFont="1" applyFill="1" applyBorder="1" applyAlignment="1">
      <alignment horizontal="right" vertical="center"/>
    </xf>
    <xf numFmtId="0" fontId="53" fillId="0" borderId="12" xfId="4" applyFont="1" applyBorder="1" applyAlignment="1">
      <alignment vertical="center" wrapText="1"/>
    </xf>
    <xf numFmtId="41" fontId="60" fillId="0" borderId="12" xfId="6" applyFont="1" applyBorder="1" applyAlignment="1">
      <alignment horizontal="left" vertical="center" wrapText="1"/>
    </xf>
    <xf numFmtId="0" fontId="52" fillId="0" borderId="4" xfId="4" applyFont="1" applyBorder="1" applyAlignment="1">
      <alignment vertical="center"/>
    </xf>
    <xf numFmtId="41" fontId="52" fillId="0" borderId="4" xfId="6" applyFont="1" applyBorder="1" applyAlignment="1">
      <alignment horizontal="right" vertical="center"/>
    </xf>
    <xf numFmtId="164" fontId="48" fillId="0" borderId="4" xfId="7" applyNumberFormat="1" applyFont="1" applyBorder="1" applyAlignment="1">
      <alignment wrapText="1"/>
    </xf>
    <xf numFmtId="0" fontId="49" fillId="0" borderId="4" xfId="4" applyFont="1" applyBorder="1" applyAlignment="1">
      <alignment horizontal="center" vertical="center"/>
    </xf>
    <xf numFmtId="49" fontId="48" fillId="0" borderId="4" xfId="4" applyNumberFormat="1" applyFont="1" applyBorder="1"/>
    <xf numFmtId="0" fontId="13" fillId="0" borderId="4" xfId="4" applyFont="1" applyBorder="1" applyAlignment="1">
      <alignment horizontal="center" vertical="center"/>
    </xf>
    <xf numFmtId="49" fontId="12" fillId="0" borderId="4" xfId="4" applyNumberFormat="1" applyBorder="1"/>
    <xf numFmtId="3" fontId="12" fillId="0" borderId="4" xfId="4" applyNumberFormat="1" applyBorder="1"/>
    <xf numFmtId="41" fontId="12" fillId="0" borderId="4" xfId="6" applyFont="1" applyFill="1" applyBorder="1"/>
    <xf numFmtId="41" fontId="12" fillId="0" borderId="4" xfId="4" applyNumberFormat="1" applyBorder="1"/>
    <xf numFmtId="41" fontId="59" fillId="0" borderId="12" xfId="6" applyFont="1" applyBorder="1" applyAlignment="1">
      <alignment horizontal="right" vertical="center"/>
    </xf>
    <xf numFmtId="43" fontId="0" fillId="0" borderId="4" xfId="7" applyFont="1" applyBorder="1"/>
    <xf numFmtId="3" fontId="13" fillId="0" borderId="4" xfId="4" applyNumberFormat="1" applyFont="1" applyBorder="1" applyAlignment="1">
      <alignment horizontal="right" vertical="center" wrapText="1"/>
    </xf>
    <xf numFmtId="43" fontId="13" fillId="0" borderId="4" xfId="7" applyFont="1" applyBorder="1" applyAlignment="1">
      <alignment horizontal="right" vertical="center" wrapText="1"/>
    </xf>
    <xf numFmtId="49" fontId="12" fillId="0" borderId="4" xfId="4" applyNumberFormat="1" applyBorder="1" applyAlignment="1">
      <alignment wrapText="1"/>
    </xf>
    <xf numFmtId="3" fontId="13" fillId="0" borderId="4" xfId="4" applyNumberFormat="1" applyFont="1" applyBorder="1"/>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12" fillId="0" borderId="9" xfId="4" applyNumberFormat="1" applyBorder="1"/>
    <xf numFmtId="0" fontId="12" fillId="0" borderId="9" xfId="4" applyBorder="1"/>
    <xf numFmtId="0" fontId="12" fillId="0" borderId="8" xfId="4" applyBorder="1"/>
    <xf numFmtId="49" fontId="12" fillId="0" borderId="12" xfId="4" applyNumberFormat="1" applyBorder="1"/>
    <xf numFmtId="164" fontId="0" fillId="0" borderId="12" xfId="7" applyNumberFormat="1" applyFont="1" applyBorder="1"/>
    <xf numFmtId="49" fontId="12" fillId="0" borderId="12" xfId="4" applyNumberFormat="1" applyBorder="1" applyAlignment="1">
      <alignment wrapText="1"/>
    </xf>
    <xf numFmtId="164" fontId="0" fillId="0" borderId="13" xfId="7" applyNumberFormat="1" applyFont="1" applyBorder="1"/>
    <xf numFmtId="0" fontId="13" fillId="0" borderId="13" xfId="4" applyFont="1" applyBorder="1"/>
    <xf numFmtId="164" fontId="13" fillId="0" borderId="13" xfId="7" applyNumberFormat="1" applyFont="1" applyBorder="1"/>
    <xf numFmtId="164" fontId="0" fillId="0" borderId="9" xfId="7" applyNumberFormat="1" applyFont="1" applyBorder="1"/>
    <xf numFmtId="164" fontId="0" fillId="0" borderId="8" xfId="7" applyNumberFormat="1" applyFont="1" applyBorder="1"/>
    <xf numFmtId="164" fontId="0" fillId="0" borderId="11" xfId="7" applyNumberFormat="1" applyFont="1" applyBorder="1"/>
    <xf numFmtId="164" fontId="0" fillId="0" borderId="11" xfId="7" applyNumberFormat="1" applyFont="1" applyBorder="1" applyAlignment="1">
      <alignment horizontal="right"/>
    </xf>
    <xf numFmtId="164" fontId="0" fillId="0" borderId="16" xfId="7" applyNumberFormat="1" applyFont="1" applyBorder="1" applyAlignment="1">
      <alignment horizontal="right"/>
    </xf>
    <xf numFmtId="164" fontId="13" fillId="0" borderId="13" xfId="7" applyNumberFormat="1" applyFont="1" applyBorder="1" applyAlignment="1">
      <alignment horizontal="right"/>
    </xf>
    <xf numFmtId="164" fontId="13" fillId="0" borderId="16" xfId="7" applyNumberFormat="1" applyFont="1" applyBorder="1" applyAlignment="1">
      <alignment horizontal="right"/>
    </xf>
    <xf numFmtId="164" fontId="0" fillId="0" borderId="8" xfId="7" applyNumberFormat="1" applyFont="1" applyBorder="1" applyAlignment="1">
      <alignment horizontal="right"/>
    </xf>
    <xf numFmtId="164" fontId="12" fillId="0" borderId="13" xfId="7" applyNumberFormat="1" applyFont="1" applyBorder="1" applyAlignment="1">
      <alignment horizontal="right"/>
    </xf>
    <xf numFmtId="0" fontId="48" fillId="0" borderId="0" xfId="4" applyFont="1" applyAlignment="1">
      <alignment vertical="center" wrapText="1"/>
    </xf>
    <xf numFmtId="0" fontId="60" fillId="0" borderId="0" xfId="4" applyFont="1" applyAlignment="1">
      <alignment vertical="top" wrapText="1"/>
    </xf>
    <xf numFmtId="41" fontId="17" fillId="0" borderId="0" xfId="1" applyFont="1" applyBorder="1" applyAlignment="1">
      <alignment vertical="center"/>
    </xf>
    <xf numFmtId="41" fontId="26" fillId="0" borderId="0" xfId="4" applyNumberFormat="1" applyFont="1" applyBorder="1"/>
    <xf numFmtId="0" fontId="2" fillId="2" borderId="33" xfId="0" applyFont="1" applyFill="1" applyBorder="1"/>
    <xf numFmtId="41" fontId="2" fillId="2" borderId="34" xfId="1" applyFont="1" applyFill="1" applyBorder="1"/>
    <xf numFmtId="0" fontId="43" fillId="0" borderId="0" xfId="0" applyFont="1"/>
    <xf numFmtId="41" fontId="43" fillId="0" borderId="0" xfId="1" applyFont="1"/>
    <xf numFmtId="14" fontId="0" fillId="0" borderId="0" xfId="1" applyNumberFormat="1" applyFont="1" applyAlignment="1">
      <alignment horizontal="center"/>
    </xf>
    <xf numFmtId="0" fontId="33" fillId="5" borderId="35" xfId="4" applyNumberFormat="1" applyFont="1" applyFill="1" applyBorder="1" applyAlignment="1"/>
    <xf numFmtId="41" fontId="3" fillId="5" borderId="36" xfId="1" applyFont="1" applyFill="1" applyBorder="1"/>
    <xf numFmtId="41" fontId="33" fillId="0" borderId="4" xfId="1" applyFont="1" applyBorder="1"/>
    <xf numFmtId="0" fontId="24" fillId="0" borderId="27" xfId="4" applyFont="1" applyBorder="1" applyAlignment="1">
      <alignment horizontal="left" vertical="top" wrapText="1"/>
    </xf>
    <xf numFmtId="0" fontId="24" fillId="0" borderId="0" xfId="4" applyFont="1" applyBorder="1" applyAlignment="1">
      <alignment horizontal="left" vertical="top" wrapText="1"/>
    </xf>
    <xf numFmtId="0" fontId="24" fillId="0" borderId="28" xfId="4" applyFont="1" applyBorder="1" applyAlignment="1">
      <alignment horizontal="left" vertical="top" wrapText="1"/>
    </xf>
    <xf numFmtId="0" fontId="23" fillId="0" borderId="27" xfId="4" applyFont="1" applyBorder="1" applyAlignment="1">
      <alignment horizontal="left" vertical="center"/>
    </xf>
    <xf numFmtId="0" fontId="23" fillId="0" borderId="0" xfId="4" applyFont="1" applyBorder="1" applyAlignment="1">
      <alignment horizontal="left" vertical="center"/>
    </xf>
    <xf numFmtId="0" fontId="23" fillId="0" borderId="28" xfId="4" applyFont="1" applyBorder="1" applyAlignment="1">
      <alignment horizontal="left" vertical="center"/>
    </xf>
    <xf numFmtId="0" fontId="52" fillId="0" borderId="4" xfId="4" applyFont="1" applyBorder="1" applyAlignment="1">
      <alignment horizontal="center" vertical="center"/>
    </xf>
    <xf numFmtId="49" fontId="12" fillId="0" borderId="12" xfId="4" applyNumberFormat="1" applyBorder="1" applyAlignment="1">
      <alignment horizontal="left" vertical="center" wrapText="1"/>
    </xf>
    <xf numFmtId="164" fontId="0" fillId="0" borderId="9" xfId="7" applyNumberFormat="1" applyFont="1" applyBorder="1" applyAlignment="1">
      <alignment horizontal="right"/>
    </xf>
    <xf numFmtId="164" fontId="0" fillId="0" borderId="12" xfId="7" applyNumberFormat="1" applyFont="1" applyBorder="1" applyAlignment="1">
      <alignment horizontal="right"/>
    </xf>
    <xf numFmtId="0" fontId="52" fillId="0" borderId="2" xfId="4" applyFont="1" applyBorder="1" applyAlignment="1">
      <alignment horizontal="center" vertical="center" wrapText="1"/>
    </xf>
    <xf numFmtId="0" fontId="53" fillId="0" borderId="10" xfId="4" applyFont="1" applyBorder="1" applyAlignment="1">
      <alignment horizontal="left" vertical="center"/>
    </xf>
    <xf numFmtId="0" fontId="53" fillId="0" borderId="11" xfId="4" applyFont="1" applyBorder="1" applyAlignment="1">
      <alignment horizontal="left" vertical="center"/>
    </xf>
    <xf numFmtId="3" fontId="53" fillId="0" borderId="10" xfId="4" applyNumberFormat="1" applyFont="1" applyBorder="1" applyAlignment="1">
      <alignment horizontal="right" vertical="center"/>
    </xf>
    <xf numFmtId="3" fontId="53" fillId="0" borderId="11" xfId="4" applyNumberFormat="1" applyFont="1" applyBorder="1" applyAlignment="1">
      <alignment horizontal="right" vertical="center"/>
    </xf>
    <xf numFmtId="0" fontId="52" fillId="0" borderId="2" xfId="4" applyFont="1" applyBorder="1" applyAlignment="1">
      <alignment horizontal="center" vertical="center"/>
    </xf>
    <xf numFmtId="0" fontId="45" fillId="0" borderId="0" xfId="4" applyFont="1" applyAlignment="1">
      <alignment horizontal="left" vertical="top" wrapText="1"/>
    </xf>
    <xf numFmtId="0" fontId="48" fillId="0" borderId="0" xfId="4" applyFont="1" applyAlignment="1">
      <alignment horizontal="left" vertical="top" wrapText="1"/>
    </xf>
    <xf numFmtId="0" fontId="52" fillId="0" borderId="4" xfId="4" applyFont="1" applyBorder="1" applyAlignment="1">
      <alignment horizontal="center" vertical="center" wrapText="1"/>
    </xf>
    <xf numFmtId="0" fontId="53" fillId="0" borderId="0" xfId="4" applyFont="1" applyAlignment="1">
      <alignment horizontal="left" vertical="center"/>
    </xf>
    <xf numFmtId="0" fontId="45" fillId="0" borderId="0" xfId="4" applyFont="1" applyAlignment="1">
      <alignment horizontal="left" vertical="center" wrapText="1"/>
    </xf>
    <xf numFmtId="0" fontId="44" fillId="0" borderId="0" xfId="4" applyFont="1" applyAlignment="1">
      <alignment horizontal="left" vertical="center"/>
    </xf>
    <xf numFmtId="0" fontId="26" fillId="0" borderId="0" xfId="4" applyFont="1" applyAlignment="1">
      <alignment horizontal="left" vertical="top" wrapText="1"/>
    </xf>
    <xf numFmtId="0" fontId="34" fillId="0" borderId="2" xfId="4" applyFont="1" applyBorder="1" applyAlignment="1">
      <alignment horizontal="center" vertical="center"/>
    </xf>
    <xf numFmtId="41" fontId="35" fillId="0" borderId="10" xfId="1" applyFont="1" applyBorder="1" applyAlignment="1">
      <alignment horizontal="right" vertical="center"/>
    </xf>
    <xf numFmtId="41" fontId="35" fillId="0" borderId="11" xfId="1" applyFont="1" applyBorder="1" applyAlignment="1">
      <alignment horizontal="right" vertical="center"/>
    </xf>
    <xf numFmtId="0" fontId="34" fillId="0" borderId="4" xfId="4" applyFont="1" applyBorder="1" applyAlignment="1">
      <alignment horizontal="center" vertical="center" wrapText="1"/>
    </xf>
    <xf numFmtId="0" fontId="34" fillId="0" borderId="4" xfId="4" applyFont="1" applyBorder="1" applyAlignment="1">
      <alignment horizontal="center" vertical="center"/>
    </xf>
    <xf numFmtId="0" fontId="35" fillId="0" borderId="10" xfId="4" applyFont="1" applyBorder="1" applyAlignment="1">
      <alignment horizontal="left" vertical="center"/>
    </xf>
    <xf numFmtId="41" fontId="35" fillId="0" borderId="0" xfId="1" applyFont="1" applyBorder="1" applyAlignment="1">
      <alignment horizontal="left" vertical="center"/>
    </xf>
    <xf numFmtId="41" fontId="35" fillId="0" borderId="11" xfId="1" applyFont="1" applyBorder="1" applyAlignment="1">
      <alignment horizontal="left" vertical="center"/>
    </xf>
    <xf numFmtId="0" fontId="26" fillId="0" borderId="0" xfId="4" applyFont="1" applyAlignment="1">
      <alignment horizontal="left" vertical="center" wrapText="1"/>
    </xf>
    <xf numFmtId="0" fontId="33" fillId="0" borderId="0" xfId="4" applyFont="1" applyAlignment="1">
      <alignment horizontal="left" vertical="center"/>
    </xf>
    <xf numFmtId="0" fontId="63" fillId="0" borderId="0" xfId="0" applyFont="1"/>
    <xf numFmtId="0" fontId="63" fillId="0" borderId="0" xfId="0" applyFont="1" applyAlignment="1">
      <alignment horizontal="center"/>
    </xf>
    <xf numFmtId="41" fontId="63" fillId="0" borderId="0" xfId="1" applyFont="1"/>
    <xf numFmtId="41" fontId="63" fillId="4" borderId="0" xfId="1" applyFont="1" applyFill="1"/>
    <xf numFmtId="0" fontId="24" fillId="0" borderId="27" xfId="4" applyFont="1" applyBorder="1" applyAlignment="1">
      <alignment horizontal="left" vertical="top" wrapText="1"/>
    </xf>
    <xf numFmtId="0" fontId="24" fillId="0" borderId="0" xfId="4" applyFont="1" applyBorder="1" applyAlignment="1">
      <alignment horizontal="left" vertical="top" wrapText="1"/>
    </xf>
    <xf numFmtId="0" fontId="24" fillId="0" borderId="28" xfId="4" applyFont="1" applyBorder="1" applyAlignment="1">
      <alignment horizontal="left" vertical="top" wrapText="1"/>
    </xf>
    <xf numFmtId="0" fontId="23" fillId="0" borderId="27" xfId="4" applyFont="1" applyBorder="1" applyAlignment="1">
      <alignment horizontal="left" vertical="center"/>
    </xf>
    <xf numFmtId="0" fontId="23" fillId="0" borderId="0" xfId="4" applyFont="1" applyBorder="1" applyAlignment="1">
      <alignment horizontal="left" vertical="center"/>
    </xf>
    <xf numFmtId="0" fontId="23" fillId="0" borderId="28" xfId="4" applyFont="1" applyBorder="1" applyAlignment="1">
      <alignment horizontal="left" vertical="center"/>
    </xf>
    <xf numFmtId="0" fontId="24" fillId="0" borderId="27" xfId="4" applyFont="1" applyBorder="1" applyAlignment="1">
      <alignment horizontal="left" vertical="center" wrapText="1"/>
    </xf>
    <xf numFmtId="0" fontId="24" fillId="0" borderId="0" xfId="4" applyFont="1" applyBorder="1" applyAlignment="1">
      <alignment horizontal="left" vertical="center" wrapText="1"/>
    </xf>
    <xf numFmtId="0" fontId="24" fillId="0" borderId="27" xfId="4" applyFont="1" applyBorder="1" applyAlignment="1">
      <alignment horizontal="center" vertical="top" wrapText="1"/>
    </xf>
    <xf numFmtId="0" fontId="24" fillId="0" borderId="0" xfId="4" applyFont="1" applyBorder="1" applyAlignment="1">
      <alignment horizontal="center" vertical="top" wrapText="1"/>
    </xf>
    <xf numFmtId="0" fontId="24" fillId="0" borderId="28" xfId="4" applyFont="1" applyBorder="1" applyAlignment="1">
      <alignment horizontal="center" vertical="top" wrapText="1"/>
    </xf>
    <xf numFmtId="0" fontId="4" fillId="0" borderId="0" xfId="0" applyFont="1" applyAlignment="1">
      <alignment horizontal="center" wrapText="1"/>
    </xf>
    <xf numFmtId="0" fontId="33" fillId="0" borderId="0" xfId="0" applyFont="1" applyAlignment="1">
      <alignment horizontal="center"/>
    </xf>
    <xf numFmtId="0" fontId="3" fillId="0" borderId="24" xfId="0" applyFont="1" applyBorder="1" applyAlignment="1">
      <alignment horizontal="center"/>
    </xf>
    <xf numFmtId="41" fontId="6" fillId="4" borderId="17" xfId="3" applyNumberFormat="1" applyFont="1" applyFill="1" applyBorder="1" applyAlignment="1">
      <alignment horizontal="center" wrapText="1"/>
    </xf>
    <xf numFmtId="41" fontId="6" fillId="4" borderId="18" xfId="3" applyNumberFormat="1" applyFont="1" applyFill="1" applyBorder="1" applyAlignment="1">
      <alignment horizontal="center" wrapText="1"/>
    </xf>
    <xf numFmtId="0" fontId="18" fillId="0" borderId="19" xfId="0" applyFont="1" applyFill="1" applyBorder="1" applyAlignment="1">
      <alignment horizontal="center"/>
    </xf>
    <xf numFmtId="0" fontId="21" fillId="0" borderId="0" xfId="0" applyFont="1" applyAlignment="1">
      <alignment horizontal="center"/>
    </xf>
    <xf numFmtId="0" fontId="45" fillId="0" borderId="0" xfId="4" applyFont="1" applyAlignment="1">
      <alignment horizontal="left" vertical="top" wrapText="1"/>
    </xf>
    <xf numFmtId="0" fontId="44" fillId="0" borderId="0" xfId="4" applyFont="1" applyAlignment="1">
      <alignment horizontal="center" vertical="center"/>
    </xf>
    <xf numFmtId="0" fontId="44" fillId="0" borderId="0" xfId="4" applyFont="1" applyAlignment="1">
      <alignment horizontal="left" vertical="center"/>
    </xf>
    <xf numFmtId="0" fontId="50" fillId="0" borderId="5" xfId="4" applyFont="1" applyBorder="1" applyAlignment="1">
      <alignment horizontal="left" vertical="center" wrapText="1"/>
    </xf>
    <xf numFmtId="0" fontId="46" fillId="0" borderId="0" xfId="4" applyFont="1" applyAlignment="1">
      <alignment horizontal="left" vertical="top" wrapText="1"/>
    </xf>
    <xf numFmtId="0" fontId="45" fillId="0" borderId="0" xfId="4" applyFont="1" applyAlignment="1">
      <alignment horizontal="left" vertical="center" wrapText="1"/>
    </xf>
    <xf numFmtId="0" fontId="45" fillId="0" borderId="0" xfId="4" applyFont="1" applyAlignment="1">
      <alignment horizontal="left" wrapText="1"/>
    </xf>
    <xf numFmtId="0" fontId="48" fillId="0" borderId="2" xfId="4" applyFont="1" applyBorder="1" applyAlignment="1">
      <alignment horizontal="center" vertical="center"/>
    </xf>
    <xf numFmtId="0" fontId="48" fillId="0" borderId="3" xfId="4" applyFont="1" applyBorder="1" applyAlignment="1">
      <alignment horizontal="center" vertical="center"/>
    </xf>
    <xf numFmtId="0" fontId="49" fillId="0" borderId="0" xfId="4" applyFont="1" applyAlignment="1">
      <alignment horizontal="center" vertical="center"/>
    </xf>
    <xf numFmtId="0" fontId="48" fillId="0" borderId="0" xfId="4" applyFont="1" applyAlignment="1">
      <alignment horizontal="left" vertical="top" wrapText="1"/>
    </xf>
    <xf numFmtId="0" fontId="51" fillId="0" borderId="2" xfId="4" applyFont="1" applyBorder="1" applyAlignment="1">
      <alignment horizontal="center" vertical="center"/>
    </xf>
    <xf numFmtId="0" fontId="51" fillId="0" borderId="6" xfId="4" applyFont="1" applyBorder="1" applyAlignment="1">
      <alignment horizontal="center" vertical="center"/>
    </xf>
    <xf numFmtId="0" fontId="51" fillId="0" borderId="3" xfId="4" applyFont="1" applyBorder="1" applyAlignment="1">
      <alignment horizontal="center" vertical="center"/>
    </xf>
    <xf numFmtId="0" fontId="52" fillId="0" borderId="4" xfId="4" applyFont="1" applyBorder="1" applyAlignment="1">
      <alignment horizontal="center" vertical="center"/>
    </xf>
    <xf numFmtId="0" fontId="53" fillId="0" borderId="7" xfId="4" applyFont="1" applyBorder="1" applyAlignment="1">
      <alignment horizontal="left" vertical="center"/>
    </xf>
    <xf numFmtId="0" fontId="53" fillId="0" borderId="8" xfId="4" applyFont="1" applyBorder="1" applyAlignment="1">
      <alignment horizontal="left" vertical="center"/>
    </xf>
    <xf numFmtId="0" fontId="53" fillId="0" borderId="10" xfId="4" applyFont="1" applyBorder="1" applyAlignment="1">
      <alignment horizontal="left" vertical="center"/>
    </xf>
    <xf numFmtId="0" fontId="53" fillId="0" borderId="11" xfId="4" applyFont="1" applyBorder="1" applyAlignment="1">
      <alignment horizontal="left" vertical="center"/>
    </xf>
    <xf numFmtId="0" fontId="52" fillId="0" borderId="2" xfId="4" applyFont="1" applyBorder="1" applyAlignment="1">
      <alignment horizontal="center" vertical="center" wrapText="1"/>
    </xf>
    <xf numFmtId="0" fontId="52" fillId="0" borderId="6" xfId="4" applyFont="1" applyBorder="1" applyAlignment="1">
      <alignment horizontal="center" vertical="center" wrapText="1"/>
    </xf>
    <xf numFmtId="0" fontId="53" fillId="0" borderId="0" xfId="4" applyFont="1" applyAlignment="1">
      <alignment horizontal="left" vertical="center"/>
    </xf>
    <xf numFmtId="0" fontId="52" fillId="0" borderId="2" xfId="4" applyFont="1" applyBorder="1" applyAlignment="1">
      <alignment horizontal="center" vertical="center"/>
    </xf>
    <xf numFmtId="0" fontId="52" fillId="0" borderId="6" xfId="4" applyFont="1" applyBorder="1" applyAlignment="1">
      <alignment horizontal="center" vertical="center"/>
    </xf>
    <xf numFmtId="0" fontId="53" fillId="0" borderId="5" xfId="4" applyFont="1" applyBorder="1" applyAlignment="1">
      <alignment horizontal="left" vertical="center"/>
    </xf>
    <xf numFmtId="0" fontId="53" fillId="0" borderId="14" xfId="4" applyFont="1" applyBorder="1" applyAlignment="1">
      <alignment horizontal="left" vertical="center"/>
    </xf>
    <xf numFmtId="0" fontId="53" fillId="0" borderId="15" xfId="4" applyFont="1" applyBorder="1" applyAlignment="1">
      <alignment horizontal="left" vertical="center"/>
    </xf>
    <xf numFmtId="0" fontId="53" fillId="0" borderId="16" xfId="4" applyFont="1" applyBorder="1" applyAlignment="1">
      <alignment horizontal="left" vertical="center"/>
    </xf>
    <xf numFmtId="0" fontId="52" fillId="0" borderId="3" xfId="4" applyFont="1" applyBorder="1" applyAlignment="1">
      <alignment horizontal="center" vertical="center"/>
    </xf>
    <xf numFmtId="0" fontId="52" fillId="0" borderId="4" xfId="4" applyFont="1" applyBorder="1" applyAlignment="1">
      <alignment horizontal="center" vertical="center" wrapText="1"/>
    </xf>
    <xf numFmtId="0" fontId="52" fillId="0" borderId="3"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3" fontId="53" fillId="0" borderId="7" xfId="4" applyNumberFormat="1" applyFont="1" applyBorder="1" applyAlignment="1">
      <alignment horizontal="right" vertical="center"/>
    </xf>
    <xf numFmtId="3" fontId="53" fillId="0" borderId="8" xfId="4" applyNumberFormat="1" applyFont="1" applyBorder="1" applyAlignment="1">
      <alignment horizontal="right" vertical="center"/>
    </xf>
    <xf numFmtId="3" fontId="53" fillId="0" borderId="10" xfId="4" applyNumberFormat="1" applyFont="1" applyBorder="1" applyAlignment="1">
      <alignment horizontal="right" vertical="center"/>
    </xf>
    <xf numFmtId="3" fontId="53" fillId="0" borderId="11" xfId="4" applyNumberFormat="1" applyFont="1" applyBorder="1" applyAlignment="1">
      <alignment horizontal="right" vertical="center"/>
    </xf>
    <xf numFmtId="3" fontId="53" fillId="0" borderId="14" xfId="4" applyNumberFormat="1" applyFont="1" applyBorder="1" applyAlignment="1">
      <alignment horizontal="right" vertical="center"/>
    </xf>
    <xf numFmtId="3" fontId="53" fillId="0" borderId="16" xfId="4" applyNumberFormat="1" applyFont="1" applyBorder="1" applyAlignment="1">
      <alignment horizontal="right" vertical="center"/>
    </xf>
    <xf numFmtId="3" fontId="52" fillId="0" borderId="2" xfId="4" applyNumberFormat="1" applyFont="1" applyBorder="1" applyAlignment="1">
      <alignment horizontal="right" vertical="center"/>
    </xf>
    <xf numFmtId="3" fontId="52" fillId="0" borderId="3" xfId="4" applyNumberFormat="1" applyFont="1" applyBorder="1" applyAlignment="1">
      <alignment horizontal="right" vertical="center"/>
    </xf>
    <xf numFmtId="0" fontId="52" fillId="0" borderId="7" xfId="4" applyFont="1" applyBorder="1" applyAlignment="1">
      <alignment horizontal="center" vertical="center"/>
    </xf>
    <xf numFmtId="0" fontId="52" fillId="0" borderId="5" xfId="4" applyFont="1" applyBorder="1" applyAlignment="1">
      <alignment horizontal="center" vertical="center"/>
    </xf>
    <xf numFmtId="0" fontId="52" fillId="0" borderId="8" xfId="4" applyFont="1" applyBorder="1" applyAlignment="1">
      <alignment horizontal="center" vertical="center"/>
    </xf>
    <xf numFmtId="0" fontId="52" fillId="0" borderId="14" xfId="4" applyFont="1" applyBorder="1" applyAlignment="1">
      <alignment horizontal="center" vertical="center"/>
    </xf>
    <xf numFmtId="0" fontId="52" fillId="0" borderId="15" xfId="4" applyFont="1" applyBorder="1" applyAlignment="1">
      <alignment horizontal="center" vertical="center"/>
    </xf>
    <xf numFmtId="0" fontId="52" fillId="0" borderId="16" xfId="4" applyFont="1" applyBorder="1" applyAlignment="1">
      <alignment horizontal="center" vertical="center"/>
    </xf>
    <xf numFmtId="0" fontId="59" fillId="0" borderId="0" xfId="4" applyFont="1" applyAlignment="1">
      <alignment horizontal="left" vertical="center"/>
    </xf>
    <xf numFmtId="3" fontId="59" fillId="0" borderId="0" xfId="4" applyNumberFormat="1" applyFont="1" applyAlignment="1">
      <alignment horizontal="right" vertical="center"/>
    </xf>
    <xf numFmtId="0" fontId="49" fillId="0" borderId="7" xfId="4" applyFont="1" applyBorder="1" applyAlignment="1">
      <alignment horizontal="center"/>
    </xf>
    <xf numFmtId="0" fontId="49" fillId="0" borderId="5" xfId="4" applyFont="1" applyBorder="1" applyAlignment="1">
      <alignment horizontal="center"/>
    </xf>
    <xf numFmtId="0" fontId="49" fillId="0" borderId="8" xfId="4" applyFont="1" applyBorder="1" applyAlignment="1">
      <alignment horizontal="center"/>
    </xf>
    <xf numFmtId="0" fontId="49" fillId="0" borderId="10" xfId="4" applyFont="1" applyBorder="1" applyAlignment="1">
      <alignment horizontal="center"/>
    </xf>
    <xf numFmtId="0" fontId="49" fillId="0" borderId="0" xfId="4" applyFont="1" applyAlignment="1">
      <alignment horizontal="center"/>
    </xf>
    <xf numFmtId="0" fontId="49" fillId="0" borderId="11" xfId="4" applyFont="1" applyBorder="1" applyAlignment="1">
      <alignment horizontal="center"/>
    </xf>
    <xf numFmtId="0" fontId="49" fillId="0" borderId="14" xfId="4" applyFont="1" applyBorder="1" applyAlignment="1">
      <alignment horizontal="center"/>
    </xf>
    <xf numFmtId="0" fontId="49" fillId="0" borderId="15" xfId="4" applyFont="1" applyBorder="1" applyAlignment="1">
      <alignment horizontal="center"/>
    </xf>
    <xf numFmtId="0" fontId="49" fillId="0" borderId="16" xfId="4" applyFont="1" applyBorder="1" applyAlignment="1">
      <alignment horizontal="center"/>
    </xf>
    <xf numFmtId="49" fontId="12" fillId="0" borderId="9" xfId="4" applyNumberFormat="1" applyBorder="1" applyAlignment="1">
      <alignment horizontal="left" vertical="center" wrapText="1"/>
    </xf>
    <xf numFmtId="49" fontId="12" fillId="0" borderId="12" xfId="4" applyNumberFormat="1" applyBorder="1" applyAlignment="1">
      <alignment horizontal="left" vertical="center" wrapText="1"/>
    </xf>
    <xf numFmtId="164" fontId="0" fillId="0" borderId="9" xfId="7" applyNumberFormat="1" applyFont="1" applyBorder="1" applyAlignment="1">
      <alignment horizontal="right"/>
    </xf>
    <xf numFmtId="164" fontId="0" fillId="0" borderId="12" xfId="7" applyNumberFormat="1" applyFont="1" applyBorder="1" applyAlignment="1">
      <alignment horizontal="right"/>
    </xf>
    <xf numFmtId="0" fontId="26" fillId="0" borderId="0" xfId="4" applyFont="1" applyAlignment="1">
      <alignment horizontal="left" vertical="top" wrapText="1"/>
    </xf>
    <xf numFmtId="0" fontId="26" fillId="0" borderId="0" xfId="4" applyFont="1" applyAlignment="1">
      <alignment horizontal="left" vertical="center" wrapText="1"/>
    </xf>
    <xf numFmtId="0" fontId="26" fillId="0" borderId="0" xfId="4" applyFont="1" applyAlignment="1">
      <alignment horizontal="left" wrapText="1"/>
    </xf>
    <xf numFmtId="0" fontId="33" fillId="0" borderId="0" xfId="4" applyFont="1" applyAlignment="1">
      <alignment horizontal="center" vertical="center"/>
    </xf>
    <xf numFmtId="0" fontId="33" fillId="0" borderId="0" xfId="4" applyFont="1" applyAlignment="1">
      <alignment horizontal="left" vertical="center"/>
    </xf>
    <xf numFmtId="0" fontId="34" fillId="0" borderId="7" xfId="4" applyFont="1" applyBorder="1" applyAlignment="1">
      <alignment horizontal="center" vertical="center"/>
    </xf>
    <xf numFmtId="0" fontId="34" fillId="0" borderId="5" xfId="4" applyFont="1" applyBorder="1" applyAlignment="1">
      <alignment horizontal="center" vertical="center"/>
    </xf>
    <xf numFmtId="0" fontId="34" fillId="0" borderId="8" xfId="4" applyFont="1" applyBorder="1" applyAlignment="1">
      <alignment horizontal="center" vertical="center"/>
    </xf>
    <xf numFmtId="0" fontId="34" fillId="0" borderId="2" xfId="4" applyFont="1" applyBorder="1" applyAlignment="1">
      <alignment horizontal="center" vertical="center"/>
    </xf>
    <xf numFmtId="0" fontId="34" fillId="0" borderId="3" xfId="4" applyFont="1" applyBorder="1" applyAlignment="1">
      <alignment horizontal="center" vertical="center"/>
    </xf>
    <xf numFmtId="0" fontId="34" fillId="0" borderId="6" xfId="4" applyFont="1" applyBorder="1" applyAlignment="1">
      <alignment horizontal="center" vertical="center"/>
    </xf>
    <xf numFmtId="0" fontId="35" fillId="0" borderId="7" xfId="4" applyFont="1" applyBorder="1" applyAlignment="1">
      <alignment horizontal="left" vertical="center"/>
    </xf>
    <xf numFmtId="0" fontId="35" fillId="0" borderId="8" xfId="4" applyFont="1" applyBorder="1" applyAlignment="1">
      <alignment horizontal="left" vertical="center"/>
    </xf>
    <xf numFmtId="41" fontId="35" fillId="0" borderId="0" xfId="1" applyFont="1" applyBorder="1" applyAlignment="1">
      <alignment horizontal="left" vertical="center"/>
    </xf>
    <xf numFmtId="41" fontId="35" fillId="0" borderId="11" xfId="1" applyFont="1" applyBorder="1" applyAlignment="1">
      <alignment horizontal="left" vertical="center"/>
    </xf>
    <xf numFmtId="0" fontId="26" fillId="0" borderId="2" xfId="4" applyFont="1" applyBorder="1" applyAlignment="1">
      <alignment horizontal="center" vertical="center"/>
    </xf>
    <xf numFmtId="0" fontId="26" fillId="0" borderId="3" xfId="4" applyFont="1" applyBorder="1" applyAlignment="1">
      <alignment horizontal="center" vertical="center"/>
    </xf>
    <xf numFmtId="0" fontId="37" fillId="0" borderId="5" xfId="4" applyFont="1" applyBorder="1" applyAlignment="1">
      <alignment horizontal="left" vertical="center" wrapText="1"/>
    </xf>
    <xf numFmtId="0" fontId="37" fillId="0" borderId="0" xfId="4" applyFont="1" applyBorder="1" applyAlignment="1">
      <alignment horizontal="left" vertical="center" wrapText="1"/>
    </xf>
    <xf numFmtId="0" fontId="34" fillId="0" borderId="10" xfId="4" applyFont="1" applyBorder="1" applyAlignment="1">
      <alignment horizontal="center" vertical="center" wrapText="1"/>
    </xf>
    <xf numFmtId="0" fontId="34" fillId="0" borderId="11" xfId="4" applyFont="1" applyBorder="1" applyAlignment="1">
      <alignment horizontal="center" vertical="center" wrapText="1"/>
    </xf>
    <xf numFmtId="0" fontId="34" fillId="0" borderId="0" xfId="4" applyFont="1" applyBorder="1" applyAlignment="1">
      <alignment horizontal="center" vertical="center" wrapText="1"/>
    </xf>
    <xf numFmtId="0" fontId="35" fillId="0" borderId="10" xfId="4" applyFont="1" applyBorder="1" applyAlignment="1">
      <alignment horizontal="left" vertical="center"/>
    </xf>
    <xf numFmtId="0" fontId="35" fillId="0" borderId="11" xfId="4" applyFont="1" applyBorder="1" applyAlignment="1">
      <alignment horizontal="left" vertical="center"/>
    </xf>
    <xf numFmtId="0" fontId="35" fillId="0" borderId="14" xfId="4" applyFont="1" applyBorder="1" applyAlignment="1">
      <alignment horizontal="left" vertical="center"/>
    </xf>
    <xf numFmtId="0" fontId="35" fillId="0" borderId="16" xfId="4" applyFont="1" applyBorder="1" applyAlignment="1">
      <alignment horizontal="left" vertical="center"/>
    </xf>
    <xf numFmtId="41" fontId="34" fillId="0" borderId="6" xfId="1" applyFont="1" applyBorder="1" applyAlignment="1">
      <alignment horizontal="center" vertical="center"/>
    </xf>
    <xf numFmtId="41" fontId="34" fillId="0" borderId="3" xfId="1" applyFont="1" applyBorder="1" applyAlignment="1">
      <alignment horizontal="center" vertical="center"/>
    </xf>
    <xf numFmtId="0" fontId="34" fillId="0" borderId="4" xfId="4" applyFont="1" applyBorder="1" applyAlignment="1">
      <alignment horizontal="center" vertical="center"/>
    </xf>
    <xf numFmtId="0" fontId="35" fillId="0" borderId="5" xfId="4" applyFont="1" applyBorder="1" applyAlignment="1">
      <alignment horizontal="left" vertical="center"/>
    </xf>
    <xf numFmtId="0" fontId="26" fillId="0" borderId="0" xfId="4" applyFont="1" applyAlignment="1">
      <alignment horizontal="center"/>
    </xf>
    <xf numFmtId="0" fontId="35" fillId="0" borderId="0" xfId="4" applyFont="1" applyAlignment="1">
      <alignment horizontal="left" vertical="center"/>
    </xf>
    <xf numFmtId="41" fontId="35" fillId="0" borderId="6" xfId="1" applyFont="1" applyBorder="1" applyAlignment="1">
      <alignment horizontal="left" vertical="center"/>
    </xf>
    <xf numFmtId="41" fontId="35" fillId="0" borderId="3" xfId="1" applyFont="1" applyBorder="1" applyAlignment="1">
      <alignment horizontal="left" vertical="center"/>
    </xf>
    <xf numFmtId="0" fontId="35" fillId="0" borderId="15" xfId="4" applyFont="1" applyBorder="1" applyAlignment="1">
      <alignment horizontal="left" vertical="center"/>
    </xf>
    <xf numFmtId="3" fontId="35" fillId="0" borderId="7" xfId="4" applyNumberFormat="1" applyFont="1" applyBorder="1" applyAlignment="1">
      <alignment horizontal="right" vertical="center"/>
    </xf>
    <xf numFmtId="3" fontId="35" fillId="0" borderId="8" xfId="4" applyNumberFormat="1" applyFont="1" applyBorder="1" applyAlignment="1">
      <alignment horizontal="right" vertical="center"/>
    </xf>
    <xf numFmtId="3" fontId="35" fillId="0" borderId="10" xfId="4" applyNumberFormat="1" applyFont="1" applyBorder="1" applyAlignment="1">
      <alignment horizontal="right" vertical="center"/>
    </xf>
    <xf numFmtId="3" fontId="35" fillId="0" borderId="11" xfId="4" applyNumberFormat="1" applyFont="1" applyBorder="1" applyAlignment="1">
      <alignment horizontal="right" vertical="center"/>
    </xf>
    <xf numFmtId="3" fontId="35" fillId="0" borderId="14" xfId="4" applyNumberFormat="1" applyFont="1" applyBorder="1" applyAlignment="1">
      <alignment horizontal="right" vertical="center"/>
    </xf>
    <xf numFmtId="3" fontId="35" fillId="0" borderId="16" xfId="4" applyNumberFormat="1" applyFont="1" applyBorder="1" applyAlignment="1">
      <alignment horizontal="right" vertical="center"/>
    </xf>
    <xf numFmtId="3" fontId="34" fillId="0" borderId="2" xfId="4" applyNumberFormat="1" applyFont="1" applyBorder="1" applyAlignment="1">
      <alignment horizontal="right" vertical="center"/>
    </xf>
    <xf numFmtId="3" fontId="34" fillId="0" borderId="3" xfId="4" applyNumberFormat="1" applyFont="1" applyBorder="1" applyAlignment="1">
      <alignment horizontal="right" vertical="center"/>
    </xf>
    <xf numFmtId="0" fontId="34" fillId="0" borderId="9" xfId="4" applyFont="1" applyBorder="1" applyAlignment="1">
      <alignment horizontal="center" vertical="center"/>
    </xf>
    <xf numFmtId="0" fontId="34" fillId="0" borderId="13" xfId="4" applyFont="1" applyBorder="1" applyAlignment="1">
      <alignment horizontal="center" vertical="center"/>
    </xf>
    <xf numFmtId="0" fontId="34" fillId="0" borderId="4" xfId="4" applyFont="1" applyBorder="1" applyAlignment="1">
      <alignment horizontal="center" vertical="center" wrapText="1"/>
    </xf>
    <xf numFmtId="0" fontId="34" fillId="0" borderId="2" xfId="4" applyFont="1" applyBorder="1" applyAlignment="1">
      <alignment horizontal="center" vertical="center" wrapText="1"/>
    </xf>
    <xf numFmtId="41" fontId="34" fillId="0" borderId="2" xfId="4" applyNumberFormat="1" applyFont="1" applyBorder="1" applyAlignment="1">
      <alignment horizontal="center" vertical="center" wrapText="1"/>
    </xf>
    <xf numFmtId="0" fontId="34" fillId="0" borderId="3" xfId="4" applyFont="1" applyBorder="1" applyAlignment="1">
      <alignment horizontal="center" vertical="center" wrapText="1"/>
    </xf>
    <xf numFmtId="3" fontId="35" fillId="0" borderId="0" xfId="4" applyNumberFormat="1" applyFont="1" applyAlignment="1">
      <alignment horizontal="right" vertical="center"/>
    </xf>
    <xf numFmtId="41" fontId="35" fillId="0" borderId="10" xfId="1" applyFont="1" applyBorder="1" applyAlignment="1">
      <alignment horizontal="right" vertical="center"/>
    </xf>
    <xf numFmtId="41" fontId="35" fillId="0" borderId="11" xfId="1" applyFont="1" applyBorder="1" applyAlignment="1">
      <alignment horizontal="right" vertical="center"/>
    </xf>
    <xf numFmtId="0" fontId="34" fillId="0" borderId="14" xfId="4" applyFont="1" applyBorder="1" applyAlignment="1">
      <alignment horizontal="center" vertical="center"/>
    </xf>
    <xf numFmtId="0" fontId="34" fillId="0" borderId="15" xfId="4" applyFont="1" applyBorder="1" applyAlignment="1">
      <alignment horizontal="center" vertical="center"/>
    </xf>
    <xf numFmtId="0" fontId="34" fillId="0" borderId="16" xfId="4" applyFont="1" applyBorder="1" applyAlignment="1">
      <alignment horizontal="center" vertical="center"/>
    </xf>
  </cellXfs>
  <cellStyles count="8">
    <cellStyle name="Celda de comprobación" xfId="3" builtinId="23"/>
    <cellStyle name="Hipervínculo 2" xfId="5" xr:uid="{E860A069-92FD-47DB-9139-A47D94EF01B8}"/>
    <cellStyle name="Millares [0]" xfId="1" builtinId="6"/>
    <cellStyle name="Millares [0] 2" xfId="6" xr:uid="{68EBCE1A-C20D-44DE-970E-EAB26A3044A9}"/>
    <cellStyle name="Millares 2" xfId="7" xr:uid="{5B3DB511-ABC8-4AC9-B0F4-F6F0C2645D3F}"/>
    <cellStyle name="Normal" xfId="0" builtinId="0"/>
    <cellStyle name="Normal 2" xfId="4" xr:uid="{BD718D67-C3AE-42AC-84E9-BFBB4D052312}"/>
    <cellStyle name="Porcentaje" xfId="2" builtinId="5"/>
  </cellStyles>
  <dxfs count="7">
    <dxf>
      <font>
        <b val="0"/>
        <i val="0"/>
        <strike val="0"/>
        <condense val="0"/>
        <extend val="0"/>
        <outline val="0"/>
        <shadow val="0"/>
        <u val="none"/>
        <vertAlign val="baseline"/>
        <sz val="11"/>
        <color theme="1"/>
        <name val="Times New Roman"/>
        <family val="1"/>
        <scheme val="none"/>
      </font>
    </dxf>
    <dxf>
      <font>
        <strike val="0"/>
        <outline val="0"/>
        <shadow val="0"/>
        <vertAlign val="baseline"/>
        <sz val="11"/>
        <name val="Times New Roman"/>
        <family val="1"/>
        <scheme val="none"/>
      </font>
    </dxf>
    <dxf>
      <font>
        <strike val="0"/>
        <outline val="0"/>
        <shadow val="0"/>
        <vertAlign val="baseline"/>
        <sz val="11"/>
        <name val="Times New Roman"/>
        <family val="1"/>
        <scheme val="none"/>
      </font>
    </dxf>
    <dxf>
      <font>
        <b val="0"/>
        <i val="0"/>
        <strike val="0"/>
        <condense val="0"/>
        <extend val="0"/>
        <outline val="0"/>
        <shadow val="0"/>
        <u val="none"/>
        <vertAlign val="baseline"/>
        <sz val="11"/>
        <color rgb="FFFFFFFF"/>
        <name val="Times New Roman"/>
        <family val="1"/>
        <scheme val="none"/>
      </font>
      <fill>
        <patternFill patternType="solid">
          <fgColor indexed="64"/>
          <bgColor rgb="FF7A7A7A"/>
        </patternFill>
      </fill>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border outline="0">
        <top style="thin">
          <color theme="1"/>
        </top>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161925</xdr:rowOff>
    </xdr:from>
    <xdr:to>
      <xdr:col>1</xdr:col>
      <xdr:colOff>1200150</xdr:colOff>
      <xdr:row>1</xdr:row>
      <xdr:rowOff>523875</xdr:rowOff>
    </xdr:to>
    <xdr:pic>
      <xdr:nvPicPr>
        <xdr:cNvPr id="2" name="Imagen 1">
          <a:extLst>
            <a:ext uri="{FF2B5EF4-FFF2-40B4-BE49-F238E27FC236}">
              <a16:creationId xmlns:a16="http://schemas.microsoft.com/office/drawing/2014/main" id="{DCE7B6A5-06CC-4458-A141-22C299139017}"/>
            </a:ext>
          </a:extLst>
        </xdr:cNvPr>
        <xdr:cNvPicPr>
          <a:picLocks noChangeAspect="1"/>
        </xdr:cNvPicPr>
      </xdr:nvPicPr>
      <xdr:blipFill>
        <a:blip xmlns:r="http://schemas.openxmlformats.org/officeDocument/2006/relationships" r:embed="rId1"/>
        <a:stretch>
          <a:fillRect/>
        </a:stretch>
      </xdr:blipFill>
      <xdr:spPr>
        <a:xfrm>
          <a:off x="190500" y="161925"/>
          <a:ext cx="1781175"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180975</xdr:colOff>
      <xdr:row>2</xdr:row>
      <xdr:rowOff>47625</xdr:rowOff>
    </xdr:to>
    <xdr:pic>
      <xdr:nvPicPr>
        <xdr:cNvPr id="4" name="Imagen 3">
          <a:extLst>
            <a:ext uri="{FF2B5EF4-FFF2-40B4-BE49-F238E27FC236}">
              <a16:creationId xmlns:a16="http://schemas.microsoft.com/office/drawing/2014/main" id="{8F55DC98-C3E0-4840-B779-2B96FC5922DC}"/>
            </a:ext>
          </a:extLst>
        </xdr:cNvPr>
        <xdr:cNvPicPr>
          <a:picLocks noChangeAspect="1"/>
        </xdr:cNvPicPr>
      </xdr:nvPicPr>
      <xdr:blipFill>
        <a:blip xmlns:r="http://schemas.openxmlformats.org/officeDocument/2006/relationships" r:embed="rId1"/>
        <a:stretch>
          <a:fillRect/>
        </a:stretch>
      </xdr:blipFill>
      <xdr:spPr>
        <a:xfrm>
          <a:off x="0" y="190500"/>
          <a:ext cx="1781175"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0</xdr:row>
      <xdr:rowOff>-9525</xdr:rowOff>
    </xdr:from>
    <xdr:to>
      <xdr:col>0</xdr:col>
      <xdr:colOff>1762125</xdr:colOff>
      <xdr:row>0</xdr:row>
      <xdr:rowOff>485775</xdr:rowOff>
    </xdr:to>
    <xdr:pic>
      <xdr:nvPicPr>
        <xdr:cNvPr id="4" name="Imagen 3">
          <a:extLst>
            <a:ext uri="{FF2B5EF4-FFF2-40B4-BE49-F238E27FC236}">
              <a16:creationId xmlns:a16="http://schemas.microsoft.com/office/drawing/2014/main" id="{78FB6A3C-2848-45AD-A5E5-00E6F5BE83B1}"/>
            </a:ext>
            <a:ext uri="{147F2762-F138-4A5C-976F-8EAC2B608ADB}">
              <a16:predDERef xmlns:a16="http://schemas.microsoft.com/office/drawing/2014/main" pred="{82A856CE-51D1-42BE-9D7D-B2EF68AA6E89}"/>
            </a:ext>
          </a:extLst>
        </xdr:cNvPr>
        <xdr:cNvPicPr>
          <a:picLocks noChangeAspect="1"/>
        </xdr:cNvPicPr>
      </xdr:nvPicPr>
      <xdr:blipFill>
        <a:blip xmlns:r="http://schemas.openxmlformats.org/officeDocument/2006/relationships" r:embed="rId1"/>
        <a:stretch>
          <a:fillRect/>
        </a:stretch>
      </xdr:blipFill>
      <xdr:spPr>
        <a:xfrm>
          <a:off x="114300" y="-9525"/>
          <a:ext cx="1647825" cy="495300"/>
        </a:xfrm>
        <a:prstGeom prst="rect">
          <a:avLst/>
        </a:prstGeom>
      </xdr:spPr>
    </xdr:pic>
    <xdr:clientData/>
  </xdr:twoCellAnchor>
  <xdr:twoCellAnchor editAs="oneCell">
    <xdr:from>
      <xdr:col>0</xdr:col>
      <xdr:colOff>0</xdr:colOff>
      <xdr:row>53</xdr:row>
      <xdr:rowOff>0</xdr:rowOff>
    </xdr:from>
    <xdr:to>
      <xdr:col>0</xdr:col>
      <xdr:colOff>1781175</xdr:colOff>
      <xdr:row>53</xdr:row>
      <xdr:rowOff>533400</xdr:rowOff>
    </xdr:to>
    <xdr:pic>
      <xdr:nvPicPr>
        <xdr:cNvPr id="5" name="Imagen 4">
          <a:extLst>
            <a:ext uri="{FF2B5EF4-FFF2-40B4-BE49-F238E27FC236}">
              <a16:creationId xmlns:a16="http://schemas.microsoft.com/office/drawing/2014/main" id="{69900365-C8C2-46B8-AC24-223D0E2E8DDF}"/>
            </a:ext>
            <a:ext uri="{147F2762-F138-4A5C-976F-8EAC2B608ADB}">
              <a16:predDERef xmlns:a16="http://schemas.microsoft.com/office/drawing/2014/main" pred="{78FB6A3C-2848-45AD-A5E5-00E6F5BE83B1}"/>
            </a:ext>
          </a:extLst>
        </xdr:cNvPr>
        <xdr:cNvPicPr>
          <a:picLocks noChangeAspect="1"/>
        </xdr:cNvPicPr>
      </xdr:nvPicPr>
      <xdr:blipFill>
        <a:blip xmlns:r="http://schemas.openxmlformats.org/officeDocument/2006/relationships" r:embed="rId1"/>
        <a:stretch>
          <a:fillRect/>
        </a:stretch>
      </xdr:blipFill>
      <xdr:spPr>
        <a:xfrm>
          <a:off x="0" y="8991600"/>
          <a:ext cx="1781175" cy="533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219075</xdr:colOff>
      <xdr:row>0</xdr:row>
      <xdr:rowOff>133350</xdr:rowOff>
    </xdr:from>
    <xdr:to>
      <xdr:col>0</xdr:col>
      <xdr:colOff>2000250</xdr:colOff>
      <xdr:row>1</xdr:row>
      <xdr:rowOff>485775</xdr:rowOff>
    </xdr:to>
    <xdr:pic>
      <xdr:nvPicPr>
        <xdr:cNvPr id="4" name="Imagen 3">
          <a:extLst>
            <a:ext uri="{FF2B5EF4-FFF2-40B4-BE49-F238E27FC236}">
              <a16:creationId xmlns:a16="http://schemas.microsoft.com/office/drawing/2014/main" id="{8E0E8779-7CE9-44DA-95E4-48D66E14C24F}"/>
            </a:ext>
          </a:extLst>
        </xdr:cNvPr>
        <xdr:cNvPicPr>
          <a:picLocks noChangeAspect="1"/>
        </xdr:cNvPicPr>
      </xdr:nvPicPr>
      <xdr:blipFill>
        <a:blip xmlns:r="http://schemas.openxmlformats.org/officeDocument/2006/relationships" r:embed="rId1"/>
        <a:stretch>
          <a:fillRect/>
        </a:stretch>
      </xdr:blipFill>
      <xdr:spPr>
        <a:xfrm>
          <a:off x="219075" y="133350"/>
          <a:ext cx="1781175" cy="535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sady_pereira_inpositiva_com_py/Documents/12.Admin%20de%20Fondos/Contabilidad/Conformaciones%20de%20Cuentas%20Contables/1.%20ESTADOS%20FINANCIEROS%20INVESTOR%20AFPISA%20MARZO%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1"/>
      <sheetName val="2"/>
      <sheetName val="3"/>
      <sheetName val="4"/>
      <sheetName val="5"/>
      <sheetName val="6"/>
      <sheetName val="7"/>
      <sheetName val="8"/>
      <sheetName val="9"/>
    </sheetNames>
    <sheetDataSet>
      <sheetData sheetId="0"/>
      <sheetData sheetId="1"/>
      <sheetData sheetId="2"/>
      <sheetData sheetId="3">
        <row r="14">
          <cell r="C14">
            <v>55067554</v>
          </cell>
          <cell r="D14">
            <v>56682652</v>
          </cell>
        </row>
        <row r="15">
          <cell r="C15">
            <v>1341740595</v>
          </cell>
          <cell r="D15">
            <v>366744934</v>
          </cell>
        </row>
      </sheetData>
      <sheetData sheetId="4"/>
      <sheetData sheetId="5"/>
      <sheetData sheetId="6">
        <row r="13">
          <cell r="H13">
            <v>9759952</v>
          </cell>
          <cell r="J13">
            <v>174934223</v>
          </cell>
        </row>
      </sheetData>
      <sheetData sheetId="7"/>
      <sheetData sheetId="8"/>
      <sheetData sheetId="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D75A93-5172-428F-9D1C-2708237A9B84}" name="Tabla1" displayName="Tabla1" ref="B298:C308" totalsRowShown="0" tableBorderDxfId="6">
  <autoFilter ref="B298:C308" xr:uid="{F1D75A93-5172-428F-9D1C-2708237A9B84}"/>
  <tableColumns count="2">
    <tableColumn id="1" xr3:uid="{C2958CD4-DB37-4058-B467-ACB83ECFCEF0}" name="Ingresos"/>
    <tableColumn id="2" xr3:uid="{561C567E-9CDD-4DEE-814A-59CA5BE59E85}" name=" 448.995.071 " dataDxfId="5" dataCellStyle="Millares [0]"/>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06D3110-BBF3-497B-B544-F0E75CB164FF}" name="Tabla3" displayName="Tabla3" ref="B314:C357" totalsRowShown="0">
  <autoFilter ref="B314:C357" xr:uid="{506D3110-BBF3-497B-B544-F0E75CB164FF}"/>
  <tableColumns count="2">
    <tableColumn id="1" xr3:uid="{A8B2E176-CC23-4B70-B77F-2F35F8FBB473}" name="Egresos Operativos"/>
    <tableColumn id="2" xr3:uid="{07BCA3D3-36E1-4C2F-88E1-AE858DB53E54}" name="31/3/2021" dataDxfId="4" dataCellStyle="Millares [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6261CD3-0E42-45DC-940C-8101E00388CE}" name="Tabla2" displayName="Tabla2" ref="B295:C313" totalsRowShown="0" headerRowDxfId="3" dataDxfId="2">
  <autoFilter ref="B295:C313" xr:uid="{1DBA80D1-E7C7-4475-9592-EE0B7072AA1D}"/>
  <tableColumns count="2">
    <tableColumn id="1" xr3:uid="{4176441A-A1A8-40DC-8A73-D455E0E1771C}" name="Estados de Resultados" dataDxfId="1"/>
    <tableColumn id="2" xr3:uid="{45D38677-ADD8-42EC-BA6E-399674833368}" name=" Saldo al 31/03/2021 " dataDxfId="0" dataCellStyle="Millares [0]"/>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C4228-3873-4DB9-B195-75F9B572179D}">
  <sheetPr>
    <pageSetUpPr fitToPage="1"/>
  </sheetPr>
  <dimension ref="A2:F10"/>
  <sheetViews>
    <sheetView workbookViewId="0">
      <selection activeCell="B2" sqref="B2"/>
    </sheetView>
  </sheetViews>
  <sheetFormatPr baseColWidth="10" defaultColWidth="11.5546875" defaultRowHeight="13.8" x14ac:dyDescent="0.25"/>
  <cols>
    <col min="1" max="1" width="11.5546875" style="2"/>
    <col min="2" max="2" width="49.6640625" style="2" bestFit="1" customWidth="1"/>
    <col min="3" max="16384" width="11.5546875" style="2"/>
  </cols>
  <sheetData>
    <row r="2" spans="1:6" ht="61.95" customHeight="1" thickBot="1" x14ac:dyDescent="0.3"/>
    <row r="3" spans="1:6" ht="21" x14ac:dyDescent="0.4">
      <c r="B3" s="41" t="s">
        <v>0</v>
      </c>
      <c r="C3" s="42" t="s">
        <v>1</v>
      </c>
    </row>
    <row r="4" spans="1:6" x14ac:dyDescent="0.25">
      <c r="B4" s="43" t="s">
        <v>2</v>
      </c>
      <c r="C4" s="44">
        <v>1</v>
      </c>
      <c r="D4" s="45"/>
      <c r="E4" s="45"/>
    </row>
    <row r="5" spans="1:6" x14ac:dyDescent="0.25">
      <c r="B5" s="43" t="s">
        <v>3</v>
      </c>
      <c r="C5" s="44">
        <v>2</v>
      </c>
      <c r="D5" s="46"/>
      <c r="E5" s="45"/>
    </row>
    <row r="6" spans="1:6" x14ac:dyDescent="0.25">
      <c r="B6" s="47" t="s">
        <v>4</v>
      </c>
      <c r="C6" s="44">
        <v>3</v>
      </c>
      <c r="D6" s="46"/>
      <c r="E6" s="45"/>
    </row>
    <row r="7" spans="1:6" x14ac:dyDescent="0.25">
      <c r="B7" s="47" t="s">
        <v>5</v>
      </c>
      <c r="C7" s="44">
        <v>4</v>
      </c>
      <c r="D7" s="46"/>
      <c r="E7" s="45"/>
    </row>
    <row r="8" spans="1:6" ht="14.4" thickBot="1" x14ac:dyDescent="0.3">
      <c r="B8" s="48" t="s">
        <v>6</v>
      </c>
      <c r="C8" s="49">
        <v>5</v>
      </c>
      <c r="D8" s="46"/>
      <c r="E8" s="45"/>
    </row>
    <row r="9" spans="1:6" x14ac:dyDescent="0.25">
      <c r="A9" s="50"/>
      <c r="B9" s="51" t="s">
        <v>7</v>
      </c>
      <c r="C9" s="46"/>
      <c r="D9" s="46"/>
      <c r="E9" s="45" t="str">
        <f t="shared" ref="E9" si="0">PROPER(B9)</f>
        <v/>
      </c>
      <c r="F9" s="50"/>
    </row>
    <row r="10" spans="1:6" x14ac:dyDescent="0.25">
      <c r="A10" s="50"/>
      <c r="B10" s="46"/>
      <c r="C10" s="46"/>
      <c r="D10" s="46"/>
      <c r="E10" s="46"/>
      <c r="F10" s="50"/>
    </row>
  </sheetData>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EC09E-9105-4358-9A0F-17D6DAFD189F}">
  <sheetPr>
    <pageSetUpPr fitToPage="1"/>
  </sheetPr>
  <dimension ref="A1:H51"/>
  <sheetViews>
    <sheetView showGridLines="0" tabSelected="1" topLeftCell="A19" workbookViewId="0">
      <selection activeCell="J57" sqref="J57"/>
    </sheetView>
  </sheetViews>
  <sheetFormatPr baseColWidth="10" defaultColWidth="11.5546875" defaultRowHeight="15.6" x14ac:dyDescent="0.3"/>
  <cols>
    <col min="1" max="1" width="24" style="31" customWidth="1"/>
    <col min="2" max="2" width="23.109375" style="31" customWidth="1"/>
    <col min="3" max="3" width="14" style="31" customWidth="1"/>
    <col min="4" max="16384" width="11.5546875" style="31"/>
  </cols>
  <sheetData>
    <row r="1" spans="1:8" x14ac:dyDescent="0.3">
      <c r="A1" s="208"/>
      <c r="B1" s="209"/>
      <c r="C1" s="209"/>
      <c r="D1" s="209"/>
      <c r="E1" s="209"/>
      <c r="F1" s="209"/>
      <c r="G1" s="209"/>
      <c r="H1" s="210"/>
    </row>
    <row r="2" spans="1:8" ht="38.4" customHeight="1" x14ac:dyDescent="0.3">
      <c r="A2" s="211"/>
      <c r="B2" s="212"/>
      <c r="C2" s="212"/>
      <c r="D2" s="212"/>
      <c r="E2" s="212"/>
      <c r="F2" s="212"/>
      <c r="G2" s="212"/>
      <c r="H2" s="213"/>
    </row>
    <row r="3" spans="1:8" x14ac:dyDescent="0.3">
      <c r="A3" s="211"/>
      <c r="B3" s="212"/>
      <c r="C3" s="212"/>
      <c r="D3" s="212"/>
      <c r="E3" s="212"/>
      <c r="F3" s="212"/>
      <c r="G3" s="212"/>
      <c r="H3" s="213"/>
    </row>
    <row r="4" spans="1:8" x14ac:dyDescent="0.3">
      <c r="A4" s="211"/>
      <c r="B4" s="212"/>
      <c r="C4" s="212"/>
      <c r="D4" s="212"/>
      <c r="E4" s="212"/>
      <c r="F4" s="212"/>
      <c r="G4" s="212"/>
      <c r="H4" s="213"/>
    </row>
    <row r="5" spans="1:8" x14ac:dyDescent="0.3">
      <c r="A5" s="449" t="s">
        <v>8</v>
      </c>
      <c r="B5" s="450"/>
      <c r="C5" s="450"/>
      <c r="D5" s="450"/>
      <c r="E5" s="450"/>
      <c r="F5" s="450"/>
      <c r="G5" s="450"/>
      <c r="H5" s="451"/>
    </row>
    <row r="6" spans="1:8" x14ac:dyDescent="0.3">
      <c r="A6" s="412"/>
      <c r="B6" s="413"/>
      <c r="C6" s="413"/>
      <c r="D6" s="413"/>
      <c r="E6" s="413"/>
      <c r="F6" s="413"/>
      <c r="G6" s="413"/>
      <c r="H6" s="414"/>
    </row>
    <row r="7" spans="1:8" ht="74.400000000000006" customHeight="1" x14ac:dyDescent="0.3">
      <c r="A7" s="452" t="s">
        <v>9</v>
      </c>
      <c r="B7" s="453"/>
      <c r="C7" s="453"/>
      <c r="D7" s="453"/>
      <c r="E7" s="453"/>
      <c r="F7" s="453"/>
      <c r="G7" s="453"/>
      <c r="H7" s="414"/>
    </row>
    <row r="8" spans="1:8" x14ac:dyDescent="0.3">
      <c r="A8" s="412"/>
      <c r="B8" s="214"/>
      <c r="C8" s="214"/>
      <c r="D8" s="214"/>
      <c r="E8" s="214"/>
      <c r="F8" s="214"/>
      <c r="G8" s="214"/>
      <c r="H8" s="215"/>
    </row>
    <row r="9" spans="1:8" ht="26.4" customHeight="1" x14ac:dyDescent="0.3">
      <c r="A9" s="452" t="s">
        <v>10</v>
      </c>
      <c r="B9" s="453"/>
      <c r="C9" s="453"/>
      <c r="D9" s="453"/>
      <c r="E9" s="453"/>
      <c r="F9" s="453"/>
      <c r="G9" s="453"/>
      <c r="H9" s="215"/>
    </row>
    <row r="10" spans="1:8" x14ac:dyDescent="0.3">
      <c r="A10" s="412"/>
      <c r="B10" s="214"/>
      <c r="C10" s="214"/>
      <c r="D10" s="214"/>
      <c r="E10" s="214"/>
      <c r="F10" s="214"/>
      <c r="G10" s="214"/>
      <c r="H10" s="215"/>
    </row>
    <row r="11" spans="1:8" x14ac:dyDescent="0.3">
      <c r="A11" s="216" t="s">
        <v>11</v>
      </c>
      <c r="B11" s="214"/>
      <c r="C11" s="214"/>
      <c r="D11" s="214"/>
      <c r="E11" s="214"/>
      <c r="F11" s="214"/>
      <c r="G11" s="214"/>
      <c r="H11" s="215"/>
    </row>
    <row r="12" spans="1:8" ht="14.4" customHeight="1" x14ac:dyDescent="0.3">
      <c r="A12" s="446" t="s">
        <v>12</v>
      </c>
      <c r="B12" s="447"/>
      <c r="C12" s="447"/>
      <c r="D12" s="447"/>
      <c r="E12" s="447"/>
      <c r="F12" s="447"/>
      <c r="G12" s="447"/>
      <c r="H12" s="217"/>
    </row>
    <row r="13" spans="1:8" ht="14.4" customHeight="1" x14ac:dyDescent="0.3">
      <c r="A13" s="446"/>
      <c r="B13" s="447"/>
      <c r="C13" s="447"/>
      <c r="D13" s="447"/>
      <c r="E13" s="447"/>
      <c r="F13" s="447"/>
      <c r="G13" s="447"/>
      <c r="H13" s="217"/>
    </row>
    <row r="14" spans="1:8" ht="14.4" customHeight="1" x14ac:dyDescent="0.3">
      <c r="A14" s="446"/>
      <c r="B14" s="447"/>
      <c r="C14" s="447"/>
      <c r="D14" s="447"/>
      <c r="E14" s="447"/>
      <c r="F14" s="447"/>
      <c r="G14" s="447"/>
      <c r="H14" s="217"/>
    </row>
    <row r="15" spans="1:8" ht="10.95" customHeight="1" x14ac:dyDescent="0.3">
      <c r="A15" s="218"/>
      <c r="B15" s="219"/>
      <c r="C15" s="219"/>
      <c r="D15" s="219"/>
      <c r="E15" s="219"/>
      <c r="F15" s="219"/>
      <c r="G15" s="219"/>
      <c r="H15" s="217"/>
    </row>
    <row r="16" spans="1:8" ht="14.4" hidden="1" customHeight="1" x14ac:dyDescent="0.3">
      <c r="A16" s="218"/>
      <c r="B16" s="219"/>
      <c r="C16" s="219"/>
      <c r="D16" s="219"/>
      <c r="E16" s="219"/>
      <c r="F16" s="219"/>
      <c r="G16" s="219"/>
      <c r="H16" s="217"/>
    </row>
    <row r="17" spans="1:8" x14ac:dyDescent="0.3">
      <c r="A17" s="220"/>
      <c r="B17" s="214"/>
      <c r="C17" s="214"/>
      <c r="D17" s="214"/>
      <c r="E17" s="214"/>
      <c r="F17" s="214"/>
      <c r="G17" s="214"/>
      <c r="H17" s="221"/>
    </row>
    <row r="18" spans="1:8" x14ac:dyDescent="0.3">
      <c r="A18" s="412" t="s">
        <v>13</v>
      </c>
      <c r="B18" s="214"/>
      <c r="C18" s="214"/>
      <c r="D18" s="214"/>
      <c r="E18" s="214"/>
      <c r="F18" s="214"/>
      <c r="G18" s="214"/>
      <c r="H18" s="215"/>
    </row>
    <row r="19" spans="1:8" x14ac:dyDescent="0.3">
      <c r="A19" s="412"/>
      <c r="B19" s="214"/>
      <c r="C19" s="214"/>
      <c r="D19" s="214"/>
      <c r="E19" s="214"/>
      <c r="F19" s="214"/>
      <c r="G19" s="214"/>
      <c r="H19" s="215"/>
    </row>
    <row r="20" spans="1:8" x14ac:dyDescent="0.3">
      <c r="A20" s="446" t="s">
        <v>14</v>
      </c>
      <c r="B20" s="447"/>
      <c r="C20" s="447"/>
      <c r="D20" s="447"/>
      <c r="E20" s="447"/>
      <c r="F20" s="447"/>
      <c r="G20" s="447"/>
      <c r="H20" s="448"/>
    </row>
    <row r="21" spans="1:8" x14ac:dyDescent="0.3">
      <c r="A21" s="446"/>
      <c r="B21" s="447"/>
      <c r="C21" s="447"/>
      <c r="D21" s="447"/>
      <c r="E21" s="447"/>
      <c r="F21" s="447"/>
      <c r="G21" s="447"/>
      <c r="H21" s="448"/>
    </row>
    <row r="22" spans="1:8" x14ac:dyDescent="0.3">
      <c r="A22" s="454"/>
      <c r="B22" s="455"/>
      <c r="C22" s="455"/>
      <c r="D22" s="455"/>
      <c r="E22" s="455"/>
      <c r="F22" s="455"/>
      <c r="G22" s="455"/>
      <c r="H22" s="456"/>
    </row>
    <row r="23" spans="1:8" x14ac:dyDescent="0.3">
      <c r="A23" s="412" t="s">
        <v>15</v>
      </c>
      <c r="B23" s="219"/>
      <c r="C23" s="219"/>
      <c r="D23" s="219"/>
      <c r="E23" s="219"/>
      <c r="F23" s="219"/>
      <c r="G23" s="219"/>
      <c r="H23" s="217"/>
    </row>
    <row r="24" spans="1:8" ht="16.2" thickBot="1" x14ac:dyDescent="0.35">
      <c r="A24" s="220"/>
      <c r="B24" s="214"/>
      <c r="C24" s="214"/>
      <c r="D24" s="214"/>
      <c r="E24" s="214"/>
      <c r="F24" s="214"/>
      <c r="G24" s="214"/>
      <c r="H24" s="221"/>
    </row>
    <row r="25" spans="1:8" ht="29.25" customHeight="1" thickBot="1" x14ac:dyDescent="0.35">
      <c r="A25" s="211"/>
      <c r="B25" s="32" t="s">
        <v>16</v>
      </c>
      <c r="C25" s="33" t="s">
        <v>17</v>
      </c>
      <c r="D25" s="34"/>
      <c r="E25" s="34"/>
      <c r="F25" s="34"/>
      <c r="G25" s="34"/>
      <c r="H25" s="222"/>
    </row>
    <row r="26" spans="1:8" ht="14.4" customHeight="1" thickBot="1" x14ac:dyDescent="0.35">
      <c r="A26" s="211"/>
      <c r="B26" s="35" t="s">
        <v>18</v>
      </c>
      <c r="C26" s="36">
        <v>0.85</v>
      </c>
      <c r="D26" s="37"/>
      <c r="E26" s="38"/>
      <c r="F26" s="37"/>
      <c r="G26" s="38"/>
      <c r="H26" s="223"/>
    </row>
    <row r="27" spans="1:8" ht="14.4" customHeight="1" thickBot="1" x14ac:dyDescent="0.35">
      <c r="A27" s="211"/>
      <c r="B27" s="39" t="s">
        <v>19</v>
      </c>
      <c r="C27" s="36">
        <v>0.502</v>
      </c>
      <c r="D27" s="37"/>
      <c r="E27" s="40"/>
      <c r="F27" s="37"/>
      <c r="G27" s="40"/>
      <c r="H27" s="223"/>
    </row>
    <row r="28" spans="1:8" ht="14.4" customHeight="1" thickBot="1" x14ac:dyDescent="0.35">
      <c r="A28" s="211"/>
      <c r="B28" s="39" t="s">
        <v>20</v>
      </c>
      <c r="C28" s="36">
        <v>0.95</v>
      </c>
      <c r="D28" s="37" t="s">
        <v>21</v>
      </c>
      <c r="E28" s="40"/>
      <c r="F28" s="37"/>
      <c r="G28" s="40"/>
      <c r="H28" s="223"/>
    </row>
    <row r="29" spans="1:8" ht="14.4" customHeight="1" x14ac:dyDescent="0.3">
      <c r="A29" s="224"/>
      <c r="B29" s="37"/>
      <c r="C29" s="40"/>
      <c r="D29" s="37"/>
      <c r="E29" s="40"/>
      <c r="F29" s="37"/>
      <c r="G29" s="40"/>
      <c r="H29" s="223"/>
    </row>
    <row r="30" spans="1:8" ht="14.4" customHeight="1" x14ac:dyDescent="0.3">
      <c r="A30" s="229" t="s">
        <v>22</v>
      </c>
      <c r="B30" s="230"/>
      <c r="C30" s="231"/>
      <c r="D30" s="230"/>
      <c r="E30" s="231"/>
      <c r="F30" s="230"/>
      <c r="G30" s="40"/>
      <c r="H30" s="223"/>
    </row>
    <row r="31" spans="1:8" x14ac:dyDescent="0.3">
      <c r="A31" s="211"/>
      <c r="B31" s="212"/>
      <c r="C31" s="212"/>
      <c r="D31" s="212"/>
      <c r="E31" s="212"/>
      <c r="F31" s="212"/>
      <c r="G31" s="212"/>
      <c r="H31" s="213"/>
    </row>
    <row r="32" spans="1:8" x14ac:dyDescent="0.3">
      <c r="A32" s="412" t="s">
        <v>23</v>
      </c>
      <c r="B32" s="214"/>
      <c r="C32" s="214"/>
      <c r="D32" s="214"/>
      <c r="E32" s="214"/>
      <c r="F32" s="214"/>
      <c r="G32" s="214"/>
      <c r="H32" s="215"/>
    </row>
    <row r="33" spans="1:8" x14ac:dyDescent="0.3">
      <c r="A33" s="409"/>
      <c r="B33" s="410"/>
      <c r="C33" s="410"/>
      <c r="D33" s="410"/>
      <c r="E33" s="410"/>
      <c r="F33" s="410"/>
      <c r="G33" s="410"/>
      <c r="H33" s="411"/>
    </row>
    <row r="34" spans="1:8" ht="37.950000000000003" customHeight="1" x14ac:dyDescent="0.3">
      <c r="A34" s="446" t="s">
        <v>24</v>
      </c>
      <c r="B34" s="447"/>
      <c r="C34" s="447"/>
      <c r="D34" s="447"/>
      <c r="E34" s="447"/>
      <c r="F34" s="447"/>
      <c r="G34" s="447"/>
      <c r="H34" s="411"/>
    </row>
    <row r="35" spans="1:8" ht="43.95" customHeight="1" x14ac:dyDescent="0.3">
      <c r="A35" s="446" t="s">
        <v>25</v>
      </c>
      <c r="B35" s="447"/>
      <c r="C35" s="447"/>
      <c r="D35" s="447"/>
      <c r="E35" s="447"/>
      <c r="F35" s="447"/>
      <c r="G35" s="447"/>
      <c r="H35" s="411"/>
    </row>
    <row r="36" spans="1:8" x14ac:dyDescent="0.3">
      <c r="A36" s="409"/>
      <c r="B36" s="410"/>
      <c r="C36" s="410"/>
      <c r="D36" s="410"/>
      <c r="E36" s="410"/>
      <c r="F36" s="410"/>
      <c r="G36" s="410"/>
      <c r="H36" s="411"/>
    </row>
    <row r="37" spans="1:8" ht="29.4" customHeight="1" x14ac:dyDescent="0.3">
      <c r="A37" s="446" t="s">
        <v>26</v>
      </c>
      <c r="B37" s="447"/>
      <c r="C37" s="447"/>
      <c r="D37" s="447"/>
      <c r="E37" s="447"/>
      <c r="F37" s="447"/>
      <c r="G37" s="447"/>
      <c r="H37" s="411"/>
    </row>
    <row r="38" spans="1:8" x14ac:dyDescent="0.3">
      <c r="A38" s="409"/>
      <c r="B38" s="410"/>
      <c r="C38" s="410"/>
      <c r="D38" s="410"/>
      <c r="E38" s="410"/>
      <c r="F38" s="410"/>
      <c r="G38" s="410"/>
      <c r="H38" s="411"/>
    </row>
    <row r="39" spans="1:8" ht="33.6" customHeight="1" x14ac:dyDescent="0.3">
      <c r="A39" s="446" t="s">
        <v>27</v>
      </c>
      <c r="B39" s="447"/>
      <c r="C39" s="447"/>
      <c r="D39" s="447"/>
      <c r="E39" s="447"/>
      <c r="F39" s="447"/>
      <c r="G39" s="447"/>
      <c r="H39" s="411"/>
    </row>
    <row r="40" spans="1:8" x14ac:dyDescent="0.3">
      <c r="A40" s="409"/>
      <c r="B40" s="410"/>
      <c r="C40" s="410"/>
      <c r="D40" s="410"/>
      <c r="E40" s="410"/>
      <c r="F40" s="410"/>
      <c r="G40" s="410"/>
      <c r="H40" s="411"/>
    </row>
    <row r="41" spans="1:8" x14ac:dyDescent="0.3">
      <c r="A41" s="409"/>
      <c r="B41" s="410"/>
      <c r="C41" s="410"/>
      <c r="D41" s="410"/>
      <c r="E41" s="410"/>
      <c r="F41" s="410"/>
      <c r="G41" s="410"/>
      <c r="H41" s="411"/>
    </row>
    <row r="42" spans="1:8" x14ac:dyDescent="0.3">
      <c r="A42" s="225" t="s">
        <v>28</v>
      </c>
      <c r="B42" s="214"/>
      <c r="C42" s="214"/>
      <c r="D42" s="214"/>
      <c r="E42" s="214"/>
      <c r="F42" s="214"/>
      <c r="G42" s="214"/>
      <c r="H42" s="215"/>
    </row>
    <row r="43" spans="1:8" x14ac:dyDescent="0.3">
      <c r="A43" s="220" t="s">
        <v>29</v>
      </c>
      <c r="B43" s="214"/>
      <c r="C43" s="214"/>
      <c r="D43" s="214"/>
      <c r="E43" s="214"/>
      <c r="F43" s="214"/>
      <c r="G43" s="214"/>
      <c r="H43" s="215"/>
    </row>
    <row r="44" spans="1:8" ht="14.4" customHeight="1" x14ac:dyDescent="0.3">
      <c r="A44" s="220" t="s">
        <v>30</v>
      </c>
      <c r="B44" s="214"/>
      <c r="C44" s="214"/>
      <c r="D44" s="214"/>
      <c r="E44" s="214"/>
      <c r="F44" s="214"/>
      <c r="G44" s="214"/>
      <c r="H44" s="221"/>
    </row>
    <row r="45" spans="1:8" ht="14.4" customHeight="1" x14ac:dyDescent="0.3">
      <c r="A45" s="220"/>
      <c r="B45" s="214"/>
      <c r="C45" s="214"/>
      <c r="D45" s="214"/>
      <c r="E45" s="214"/>
      <c r="F45" s="214"/>
      <c r="G45" s="214"/>
      <c r="H45" s="221"/>
    </row>
    <row r="46" spans="1:8" x14ac:dyDescent="0.3">
      <c r="A46" s="225" t="s">
        <v>31</v>
      </c>
      <c r="B46" s="214"/>
      <c r="C46" s="214"/>
      <c r="D46" s="214"/>
      <c r="E46" s="214"/>
      <c r="F46" s="214"/>
      <c r="G46" s="214"/>
      <c r="H46" s="215"/>
    </row>
    <row r="47" spans="1:8" x14ac:dyDescent="0.3">
      <c r="A47" s="220"/>
      <c r="B47" s="214"/>
      <c r="C47" s="214"/>
      <c r="D47" s="214"/>
      <c r="E47" s="214"/>
      <c r="F47" s="214"/>
      <c r="G47" s="214"/>
      <c r="H47" s="215"/>
    </row>
    <row r="48" spans="1:8" x14ac:dyDescent="0.3">
      <c r="A48" s="446" t="s">
        <v>32</v>
      </c>
      <c r="B48" s="447"/>
      <c r="C48" s="447"/>
      <c r="D48" s="447"/>
      <c r="E48" s="447"/>
      <c r="F48" s="447"/>
      <c r="G48" s="447"/>
      <c r="H48" s="448"/>
    </row>
    <row r="49" spans="1:8" ht="33.6" customHeight="1" x14ac:dyDescent="0.3">
      <c r="A49" s="446"/>
      <c r="B49" s="447"/>
      <c r="C49" s="447"/>
      <c r="D49" s="447"/>
      <c r="E49" s="447"/>
      <c r="F49" s="447"/>
      <c r="G49" s="447"/>
      <c r="H49" s="448"/>
    </row>
    <row r="50" spans="1:8" x14ac:dyDescent="0.3">
      <c r="A50" s="409"/>
      <c r="B50" s="410"/>
      <c r="C50" s="410"/>
      <c r="D50" s="410"/>
      <c r="E50" s="410"/>
      <c r="F50" s="410"/>
      <c r="G50" s="410"/>
      <c r="H50" s="411"/>
    </row>
    <row r="51" spans="1:8" ht="16.2" thickBot="1" x14ac:dyDescent="0.35">
      <c r="A51" s="226"/>
      <c r="B51" s="227"/>
      <c r="C51" s="227"/>
      <c r="D51" s="227"/>
      <c r="E51" s="227"/>
      <c r="F51" s="227"/>
      <c r="G51" s="227"/>
      <c r="H51" s="228"/>
    </row>
  </sheetData>
  <mergeCells count="11">
    <mergeCell ref="A48:H49"/>
    <mergeCell ref="A5:H5"/>
    <mergeCell ref="A20:H21"/>
    <mergeCell ref="A12:G14"/>
    <mergeCell ref="A7:G7"/>
    <mergeCell ref="A9:G9"/>
    <mergeCell ref="A22:H22"/>
    <mergeCell ref="A34:G34"/>
    <mergeCell ref="A35:G35"/>
    <mergeCell ref="A37:G37"/>
    <mergeCell ref="A39:G39"/>
  </mergeCells>
  <pageMargins left="0.25" right="0.25" top="0.75" bottom="0.75" header="0.3" footer="0.3"/>
  <pageSetup paperSize="9" scale="77"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EFD8-0244-416F-A0AE-950354C9E5D4}">
  <sheetPr>
    <pageSetUpPr fitToPage="1"/>
  </sheetPr>
  <dimension ref="A1:T105"/>
  <sheetViews>
    <sheetView showGridLines="0" topLeftCell="A41" workbookViewId="0">
      <selection activeCell="A53" sqref="A53:J97"/>
    </sheetView>
  </sheetViews>
  <sheetFormatPr baseColWidth="10" defaultColWidth="8.88671875" defaultRowHeight="14.4" x14ac:dyDescent="0.3"/>
  <cols>
    <col min="1" max="1" width="55.6640625" customWidth="1"/>
    <col min="2" max="2" width="8" bestFit="1" customWidth="1"/>
    <col min="3" max="3" width="17.88671875" hidden="1" customWidth="1"/>
    <col min="4" max="4" width="19.5546875" hidden="1" customWidth="1"/>
    <col min="5" max="5" width="16.5546875" hidden="1" customWidth="1"/>
    <col min="6" max="6" width="11.88671875" hidden="1" customWidth="1"/>
    <col min="7" max="7" width="13.5546875" hidden="1" customWidth="1"/>
    <col min="8" max="8" width="12.88671875" hidden="1" customWidth="1"/>
    <col min="9" max="9" width="11.88671875" hidden="1" customWidth="1"/>
    <col min="10" max="10" width="20.6640625" customWidth="1"/>
    <col min="12" max="12" width="15.6640625" hidden="1" customWidth="1"/>
    <col min="13" max="13" width="15.44140625" hidden="1" customWidth="1"/>
    <col min="14" max="14" width="11.88671875" hidden="1" customWidth="1"/>
    <col min="15" max="16" width="13.5546875" hidden="1" customWidth="1"/>
    <col min="17" max="17" width="10.6640625" hidden="1" customWidth="1"/>
    <col min="18" max="18" width="14.6640625" hidden="1" customWidth="1"/>
    <col min="19" max="19" width="0" hidden="1" customWidth="1"/>
    <col min="20" max="20" width="14.6640625" hidden="1" customWidth="1"/>
  </cols>
  <sheetData>
    <row r="1" spans="1:10" s="2" customFormat="1" ht="65.400000000000006" customHeight="1" x14ac:dyDescent="0.25">
      <c r="B1" s="21"/>
      <c r="C1" s="3"/>
      <c r="D1" s="3"/>
      <c r="E1" s="3"/>
      <c r="F1" s="3"/>
      <c r="G1" s="3"/>
      <c r="H1" s="3"/>
      <c r="I1" s="3"/>
      <c r="J1" s="3"/>
    </row>
    <row r="2" spans="1:10" s="2" customFormat="1" ht="13.8" x14ac:dyDescent="0.25">
      <c r="A2" s="458" t="s">
        <v>33</v>
      </c>
      <c r="B2" s="458"/>
      <c r="C2" s="458"/>
      <c r="D2" s="458"/>
      <c r="E2" s="458"/>
      <c r="F2" s="458"/>
      <c r="G2" s="458"/>
      <c r="H2" s="458"/>
      <c r="I2" s="458"/>
      <c r="J2" s="458"/>
    </row>
    <row r="3" spans="1:10" s="2" customFormat="1" thickBot="1" x14ac:dyDescent="0.3">
      <c r="A3" s="459" t="s">
        <v>34</v>
      </c>
      <c r="B3" s="459"/>
      <c r="C3" s="459"/>
      <c r="D3" s="459"/>
      <c r="E3" s="459"/>
      <c r="F3" s="459"/>
      <c r="G3" s="459"/>
      <c r="H3" s="459"/>
      <c r="I3" s="459"/>
      <c r="J3" s="459"/>
    </row>
    <row r="4" spans="1:10" s="1" customFormat="1" ht="57.6" hidden="1" customHeight="1" x14ac:dyDescent="0.25">
      <c r="A4" s="189" t="s">
        <v>35</v>
      </c>
      <c r="B4" s="189" t="s">
        <v>36</v>
      </c>
      <c r="C4" s="190" t="s">
        <v>37</v>
      </c>
      <c r="D4" s="190" t="s">
        <v>38</v>
      </c>
      <c r="E4" s="190" t="s">
        <v>39</v>
      </c>
      <c r="F4" s="190" t="s">
        <v>40</v>
      </c>
      <c r="G4" s="190" t="s">
        <v>41</v>
      </c>
      <c r="H4" s="460" t="s">
        <v>42</v>
      </c>
      <c r="I4" s="461"/>
      <c r="J4" s="190" t="s">
        <v>43</v>
      </c>
    </row>
    <row r="5" spans="1:10" s="1" customFormat="1" ht="15" thickTop="1" thickBot="1" x14ac:dyDescent="0.3">
      <c r="A5" s="189" t="s">
        <v>44</v>
      </c>
      <c r="B5" s="189" t="s">
        <v>45</v>
      </c>
      <c r="C5" s="190"/>
      <c r="D5" s="191">
        <v>0.85</v>
      </c>
      <c r="E5" s="192">
        <v>0.502</v>
      </c>
      <c r="F5" s="191">
        <v>0.99</v>
      </c>
      <c r="G5" s="191">
        <v>0.95</v>
      </c>
      <c r="H5" s="193" t="s">
        <v>46</v>
      </c>
      <c r="I5" s="193" t="s">
        <v>47</v>
      </c>
      <c r="J5" s="191" t="s">
        <v>48</v>
      </c>
    </row>
    <row r="6" spans="1:10" s="1" customFormat="1" thickTop="1" x14ac:dyDescent="0.25">
      <c r="A6" s="1" t="s">
        <v>49</v>
      </c>
      <c r="B6" s="21"/>
      <c r="C6" s="4">
        <f>+C7+C14</f>
        <v>119917778255</v>
      </c>
      <c r="D6" s="4">
        <f>+D7+D14</f>
        <v>5993262126</v>
      </c>
      <c r="E6" s="4">
        <f>+E7+E14</f>
        <v>6221677729</v>
      </c>
      <c r="F6" s="4">
        <f>+F7+F14</f>
        <v>0</v>
      </c>
      <c r="G6" s="4">
        <f>+G7+G14</f>
        <v>42153446</v>
      </c>
      <c r="H6" s="18"/>
      <c r="I6" s="18"/>
      <c r="J6" s="4">
        <f>+J7+J14</f>
        <v>120868339700.75801</v>
      </c>
    </row>
    <row r="7" spans="1:10" s="1" customFormat="1" ht="13.8" x14ac:dyDescent="0.25">
      <c r="A7" s="1" t="s">
        <v>50</v>
      </c>
      <c r="B7" s="21"/>
      <c r="C7" s="4">
        <f>SUM(C8:C13)</f>
        <v>97038423146</v>
      </c>
      <c r="D7" s="4">
        <f>SUM(D8:D13)</f>
        <v>1090556233</v>
      </c>
      <c r="E7" s="4">
        <f>SUM(E8:E13)</f>
        <v>2742543356</v>
      </c>
      <c r="F7" s="4">
        <f>SUM(F8:F13)</f>
        <v>0</v>
      </c>
      <c r="G7" s="4">
        <f>SUM(G8:G13)</f>
        <v>42153446</v>
      </c>
      <c r="H7" s="18"/>
      <c r="I7" s="18"/>
      <c r="J7" s="4">
        <f>SUM(J8:J13)</f>
        <v>99319262650.462006</v>
      </c>
    </row>
    <row r="8" spans="1:10" s="2" customFormat="1" ht="13.8" x14ac:dyDescent="0.25">
      <c r="A8" s="2" t="s">
        <v>51</v>
      </c>
      <c r="B8" s="21">
        <v>5.0999999999999996</v>
      </c>
      <c r="C8" s="3">
        <v>17824128458</v>
      </c>
      <c r="D8" s="3">
        <v>448462214</v>
      </c>
      <c r="E8" s="3">
        <v>38277536</v>
      </c>
      <c r="F8" s="3">
        <v>0</v>
      </c>
      <c r="G8" s="3">
        <v>31000000</v>
      </c>
      <c r="H8" s="19"/>
      <c r="I8" s="19"/>
      <c r="J8" s="3">
        <f t="shared" ref="J8:J13" si="0">((D8*85%)+(E8*50.2%)+(F8*99%)+(G8*95%))+C8+H8-I8</f>
        <v>18253986662.972</v>
      </c>
    </row>
    <row r="9" spans="1:10" s="2" customFormat="1" ht="13.8" x14ac:dyDescent="0.25">
      <c r="A9" s="2" t="s">
        <v>52</v>
      </c>
      <c r="B9" s="21">
        <v>5.2</v>
      </c>
      <c r="C9" s="3">
        <v>63488084613</v>
      </c>
      <c r="D9" s="3">
        <v>52073433</v>
      </c>
      <c r="E9" s="3">
        <v>520589741</v>
      </c>
      <c r="F9" s="3">
        <v>0</v>
      </c>
      <c r="G9" s="3">
        <v>0</v>
      </c>
      <c r="H9" s="19"/>
      <c r="I9" s="19"/>
      <c r="J9" s="3">
        <f t="shared" si="0"/>
        <v>63793683081.031998</v>
      </c>
    </row>
    <row r="10" spans="1:10" s="2" customFormat="1" ht="13.8" x14ac:dyDescent="0.25">
      <c r="A10" s="2" t="s">
        <v>53</v>
      </c>
      <c r="B10" s="21">
        <v>5.3</v>
      </c>
      <c r="C10" s="3">
        <v>15359890345</v>
      </c>
      <c r="D10" s="3">
        <v>571480946</v>
      </c>
      <c r="E10" s="3">
        <v>2081594523</v>
      </c>
      <c r="F10" s="3">
        <v>0</v>
      </c>
      <c r="G10" s="3">
        <v>11153446</v>
      </c>
      <c r="H10" s="19"/>
      <c r="I10" s="19">
        <f>+H30</f>
        <v>62935832</v>
      </c>
      <c r="J10" s="3">
        <f t="shared" si="0"/>
        <v>16838269541.346001</v>
      </c>
    </row>
    <row r="11" spans="1:10" s="2" customFormat="1" ht="13.8" x14ac:dyDescent="0.25">
      <c r="A11" s="2" t="s">
        <v>54</v>
      </c>
      <c r="B11" s="21"/>
      <c r="C11" s="3">
        <v>0</v>
      </c>
      <c r="D11" s="3">
        <v>0</v>
      </c>
      <c r="E11" s="3">
        <v>91842957</v>
      </c>
      <c r="F11" s="3">
        <v>0</v>
      </c>
      <c r="G11" s="3">
        <v>0</v>
      </c>
      <c r="H11" s="19"/>
      <c r="I11" s="19"/>
      <c r="J11" s="3">
        <f t="shared" si="0"/>
        <v>46105164.413999997</v>
      </c>
    </row>
    <row r="12" spans="1:10" s="2" customFormat="1" ht="13.8" x14ac:dyDescent="0.25">
      <c r="A12" s="2" t="s">
        <v>55</v>
      </c>
      <c r="B12" s="21"/>
      <c r="C12" s="3">
        <v>366319729</v>
      </c>
      <c r="D12" s="3">
        <v>0</v>
      </c>
      <c r="E12" s="3">
        <v>10238599</v>
      </c>
      <c r="F12" s="3">
        <v>0</v>
      </c>
      <c r="G12" s="3">
        <v>0</v>
      </c>
      <c r="H12" s="19"/>
      <c r="I12" s="19"/>
      <c r="J12" s="3">
        <f t="shared" si="0"/>
        <v>371459505.69800001</v>
      </c>
    </row>
    <row r="13" spans="1:10" s="2" customFormat="1" ht="13.2" customHeight="1" x14ac:dyDescent="0.25">
      <c r="A13" s="2" t="s">
        <v>56</v>
      </c>
      <c r="B13" s="21"/>
      <c r="C13" s="3">
        <v>1</v>
      </c>
      <c r="D13" s="3">
        <v>18539640</v>
      </c>
      <c r="E13" s="3"/>
      <c r="F13" s="3">
        <v>0</v>
      </c>
      <c r="G13" s="3">
        <v>0</v>
      </c>
      <c r="H13" s="19"/>
      <c r="I13" s="19"/>
      <c r="J13" s="3">
        <f t="shared" si="0"/>
        <v>15758695</v>
      </c>
    </row>
    <row r="14" spans="1:10" s="1" customFormat="1" ht="13.8" x14ac:dyDescent="0.25">
      <c r="A14" s="1" t="s">
        <v>57</v>
      </c>
      <c r="B14" s="21"/>
      <c r="C14" s="4">
        <f>SUM(C15:C27)</f>
        <v>22879355109</v>
      </c>
      <c r="D14" s="4">
        <f>SUM(D15:D27)</f>
        <v>4902705893</v>
      </c>
      <c r="E14" s="4">
        <f>SUM(E15:E27)</f>
        <v>3479134373</v>
      </c>
      <c r="F14" s="4">
        <f>SUM(F15:F27)</f>
        <v>0</v>
      </c>
      <c r="G14" s="4">
        <f>SUM(G15:G27)</f>
        <v>0</v>
      </c>
      <c r="H14" s="18"/>
      <c r="I14" s="18"/>
      <c r="J14" s="4">
        <f>SUM(J15:J27)</f>
        <v>21549077050.296001</v>
      </c>
    </row>
    <row r="15" spans="1:10" s="2" customFormat="1" ht="13.8" x14ac:dyDescent="0.25">
      <c r="A15" s="2" t="s">
        <v>58</v>
      </c>
      <c r="B15" s="21"/>
      <c r="C15" s="3">
        <v>524265017</v>
      </c>
      <c r="D15" s="3">
        <v>0</v>
      </c>
      <c r="E15" s="3">
        <v>0</v>
      </c>
      <c r="F15" s="3">
        <v>0</v>
      </c>
      <c r="G15" s="3">
        <v>0</v>
      </c>
      <c r="H15" s="19"/>
      <c r="I15" s="19"/>
      <c r="J15" s="3">
        <f>((D15*85%)+(E15*50.2%)+(F15*99%)+(G15*95%))+C15+H15-I15</f>
        <v>524265017</v>
      </c>
    </row>
    <row r="16" spans="1:10" s="2" customFormat="1" ht="13.8" x14ac:dyDescent="0.25">
      <c r="A16" s="2" t="s">
        <v>59</v>
      </c>
      <c r="B16" s="21"/>
      <c r="C16" s="3">
        <v>0</v>
      </c>
      <c r="D16" s="3">
        <v>0</v>
      </c>
      <c r="E16" s="3">
        <v>0</v>
      </c>
      <c r="F16" s="3">
        <v>0</v>
      </c>
      <c r="G16" s="3">
        <v>0</v>
      </c>
      <c r="H16" s="19"/>
      <c r="I16" s="19"/>
      <c r="J16" s="3">
        <f>((D16*85%)+(E16*50.2%)+(F16*99%)+(G16*95%))+C16+H16-I16</f>
        <v>0</v>
      </c>
    </row>
    <row r="17" spans="1:10" s="2" customFormat="1" ht="13.8" x14ac:dyDescent="0.25">
      <c r="A17" s="2" t="s">
        <v>60</v>
      </c>
      <c r="B17" s="21"/>
      <c r="C17" s="3">
        <v>851000000</v>
      </c>
      <c r="D17" s="3">
        <v>4388321779</v>
      </c>
      <c r="E17" s="3">
        <v>3190764378</v>
      </c>
      <c r="F17" s="3">
        <v>0</v>
      </c>
      <c r="G17" s="3">
        <v>0</v>
      </c>
      <c r="H17" s="19"/>
      <c r="I17" s="19"/>
      <c r="J17" s="3">
        <f>((D17*85%)+(E17*50.2%)+(F17*99%)+(G17*95%))+C17+H17-I17</f>
        <v>6182837229.9060001</v>
      </c>
    </row>
    <row r="18" spans="1:10" s="1" customFormat="1" ht="13.8" x14ac:dyDescent="0.25">
      <c r="A18" s="1" t="s">
        <v>61</v>
      </c>
      <c r="B18" s="21"/>
      <c r="C18" s="4"/>
      <c r="D18" s="4"/>
      <c r="E18" s="4"/>
      <c r="F18" s="4"/>
      <c r="G18" s="4"/>
      <c r="H18" s="18"/>
      <c r="I18" s="18"/>
      <c r="J18" s="4">
        <f>((D18*85%)+(E18*50.2%)+(F18*99%)+(G18*95%))+C18+H18-I18</f>
        <v>0</v>
      </c>
    </row>
    <row r="19" spans="1:10" s="7" customFormat="1" ht="13.8" hidden="1" x14ac:dyDescent="0.25">
      <c r="A19" s="197" t="s">
        <v>62</v>
      </c>
      <c r="B19" s="22"/>
      <c r="C19" s="17">
        <v>0</v>
      </c>
      <c r="D19" s="17">
        <v>0</v>
      </c>
      <c r="E19" s="17">
        <v>0</v>
      </c>
      <c r="F19" s="17">
        <v>0</v>
      </c>
      <c r="G19" s="17">
        <v>0</v>
      </c>
      <c r="H19" s="18"/>
      <c r="I19" s="18"/>
      <c r="J19" s="17">
        <v>0</v>
      </c>
    </row>
    <row r="20" spans="1:10" s="7" customFormat="1" ht="13.8" hidden="1" x14ac:dyDescent="0.25">
      <c r="A20" s="197" t="s">
        <v>63</v>
      </c>
      <c r="B20" s="22"/>
      <c r="C20" s="17">
        <v>2495451703</v>
      </c>
      <c r="D20" s="17">
        <v>0</v>
      </c>
      <c r="E20" s="17">
        <v>0</v>
      </c>
      <c r="F20" s="17">
        <v>0</v>
      </c>
      <c r="G20" s="17">
        <v>0</v>
      </c>
      <c r="H20" s="18"/>
      <c r="I20" s="18"/>
      <c r="J20" s="17">
        <v>0</v>
      </c>
    </row>
    <row r="21" spans="1:10" s="7" customFormat="1" ht="13.8" hidden="1" x14ac:dyDescent="0.25">
      <c r="A21" s="197" t="s">
        <v>64</v>
      </c>
      <c r="B21" s="22"/>
      <c r="C21" s="17">
        <v>3243000000</v>
      </c>
      <c r="D21" s="17">
        <v>0</v>
      </c>
      <c r="E21" s="17">
        <v>0</v>
      </c>
      <c r="F21" s="17">
        <v>0</v>
      </c>
      <c r="G21" s="17">
        <v>0</v>
      </c>
      <c r="H21" s="18"/>
      <c r="I21" s="18"/>
      <c r="J21" s="17">
        <v>0</v>
      </c>
    </row>
    <row r="22" spans="1:10" s="7" customFormat="1" ht="13.8" hidden="1" x14ac:dyDescent="0.25">
      <c r="A22" s="197" t="s">
        <v>65</v>
      </c>
      <c r="B22" s="22"/>
      <c r="C22" s="17">
        <v>-365548514</v>
      </c>
      <c r="D22" s="17">
        <v>0</v>
      </c>
      <c r="E22" s="17">
        <v>0</v>
      </c>
      <c r="F22" s="17">
        <v>0</v>
      </c>
      <c r="G22" s="17">
        <v>0</v>
      </c>
      <c r="H22" s="18"/>
      <c r="I22" s="18"/>
      <c r="J22" s="17">
        <f>((D22*85%)+(E22*50.2%)+(F22*99%)+(G22*95%))+C22+H22-I22</f>
        <v>-365548514</v>
      </c>
    </row>
    <row r="23" spans="1:10" s="7" customFormat="1" ht="13.8" hidden="1" x14ac:dyDescent="0.25">
      <c r="A23" s="197" t="s">
        <v>66</v>
      </c>
      <c r="B23" s="22"/>
      <c r="C23" s="17">
        <v>1505651820</v>
      </c>
      <c r="D23" s="17"/>
      <c r="E23" s="17"/>
      <c r="F23" s="17"/>
      <c r="G23" s="17"/>
      <c r="H23" s="18"/>
      <c r="I23" s="18"/>
      <c r="J23" s="17">
        <v>0</v>
      </c>
    </row>
    <row r="24" spans="1:10" s="2" customFormat="1" ht="13.8" x14ac:dyDescent="0.25">
      <c r="A24" s="2" t="s">
        <v>67</v>
      </c>
      <c r="B24" s="21">
        <v>5.4</v>
      </c>
      <c r="C24" s="3">
        <v>12503824367</v>
      </c>
      <c r="D24" s="3">
        <v>230213428</v>
      </c>
      <c r="E24" s="3">
        <v>274926264</v>
      </c>
      <c r="F24" s="3">
        <v>0</v>
      </c>
      <c r="G24" s="3">
        <v>0</v>
      </c>
      <c r="H24" s="19"/>
      <c r="I24" s="19"/>
      <c r="J24" s="3">
        <f>((D24*85%)+(E24*50.2%)+(F24*99%)+(G24*95%))+C24+H24-I24</f>
        <v>12837518765.327999</v>
      </c>
    </row>
    <row r="25" spans="1:10" s="2" customFormat="1" ht="13.8" x14ac:dyDescent="0.25">
      <c r="A25" s="2" t="s">
        <v>68</v>
      </c>
      <c r="B25" s="21">
        <v>5.7</v>
      </c>
      <c r="C25" s="3">
        <v>0</v>
      </c>
      <c r="D25" s="3"/>
      <c r="E25" s="3"/>
      <c r="F25" s="3">
        <v>0</v>
      </c>
      <c r="G25" s="3">
        <v>0</v>
      </c>
      <c r="H25" s="19"/>
      <c r="I25" s="19"/>
      <c r="J25" s="3">
        <f>((D25*85%)+(E25*50.2%)+(F25*99%)+(G25*95%))+C25+H25-I25</f>
        <v>0</v>
      </c>
    </row>
    <row r="26" spans="1:10" s="2" customFormat="1" ht="13.8" x14ac:dyDescent="0.25">
      <c r="A26" s="2" t="s">
        <v>69</v>
      </c>
      <c r="B26" s="21">
        <v>5.5</v>
      </c>
      <c r="C26" s="3">
        <v>0</v>
      </c>
      <c r="D26" s="3">
        <v>5440005</v>
      </c>
      <c r="E26" s="3">
        <v>3238665</v>
      </c>
      <c r="F26" s="3">
        <v>0</v>
      </c>
      <c r="G26" s="3">
        <v>0</v>
      </c>
      <c r="H26" s="19"/>
      <c r="I26" s="19"/>
      <c r="J26" s="3">
        <f>((D26*85%)+(E26*50.2%)+(F26*99%)+(G26*95%))+C26+H26-I26</f>
        <v>6249814.0800000001</v>
      </c>
    </row>
    <row r="27" spans="1:10" s="2" customFormat="1" ht="13.8" x14ac:dyDescent="0.25">
      <c r="A27" s="2" t="s">
        <v>70</v>
      </c>
      <c r="B27" s="21">
        <v>5.6</v>
      </c>
      <c r="C27" s="3">
        <v>2121710716</v>
      </c>
      <c r="D27" s="3">
        <v>278730681</v>
      </c>
      <c r="E27" s="3">
        <v>10205066</v>
      </c>
      <c r="F27" s="3">
        <v>0</v>
      </c>
      <c r="G27" s="3">
        <v>0</v>
      </c>
      <c r="H27" s="19"/>
      <c r="I27" s="19"/>
      <c r="J27" s="3">
        <f>((D27*85%)+(E27*50.2%)+(F27*99%)+(G27*95%))+C27+H27-I27</f>
        <v>2363754737.9819999</v>
      </c>
    </row>
    <row r="28" spans="1:10" s="1" customFormat="1" ht="13.8" x14ac:dyDescent="0.25">
      <c r="A28" s="1" t="s">
        <v>71</v>
      </c>
      <c r="B28" s="21"/>
      <c r="C28" s="4">
        <f>+C29+C35</f>
        <v>86623833559</v>
      </c>
      <c r="D28" s="4">
        <f>+D29+D35</f>
        <v>521959221</v>
      </c>
      <c r="E28" s="4">
        <f>+E29+E35</f>
        <v>741619333</v>
      </c>
      <c r="F28" s="4">
        <f>+F29+F35</f>
        <v>0</v>
      </c>
      <c r="G28" s="4">
        <f>+G29+G35</f>
        <v>207935826</v>
      </c>
      <c r="H28" s="18"/>
      <c r="I28" s="18"/>
      <c r="J28" s="4">
        <f>+J29+J35</f>
        <v>87574395004.715988</v>
      </c>
    </row>
    <row r="29" spans="1:10" s="1" customFormat="1" ht="13.8" x14ac:dyDescent="0.25">
      <c r="A29" s="1" t="s">
        <v>72</v>
      </c>
      <c r="B29" s="21"/>
      <c r="C29" s="4">
        <f>SUM(C30:C34)</f>
        <v>86613467068</v>
      </c>
      <c r="D29" s="4">
        <f>SUM(D30:D34)</f>
        <v>521959221</v>
      </c>
      <c r="E29" s="4">
        <f>SUM(E30:E34)</f>
        <v>741619333</v>
      </c>
      <c r="F29" s="4">
        <f>SUM(F30:F34)</f>
        <v>0</v>
      </c>
      <c r="G29" s="4">
        <f>SUM(G30:G34)</f>
        <v>207935826</v>
      </c>
      <c r="H29" s="18"/>
      <c r="I29" s="18"/>
      <c r="J29" s="4">
        <f>SUM(J30:J34)</f>
        <v>87564028513.715988</v>
      </c>
    </row>
    <row r="30" spans="1:10" s="2" customFormat="1" ht="13.8" x14ac:dyDescent="0.25">
      <c r="A30" s="2" t="s">
        <v>73</v>
      </c>
      <c r="B30" s="21"/>
      <c r="C30" s="3">
        <f>9209070694-110001</f>
        <v>9208960693</v>
      </c>
      <c r="D30" s="3">
        <v>140769078</v>
      </c>
      <c r="E30" s="3">
        <f>9898143+230001</f>
        <v>10128144</v>
      </c>
      <c r="F30" s="3">
        <v>0</v>
      </c>
      <c r="G30" s="3">
        <v>6000000</v>
      </c>
      <c r="H30" s="19">
        <v>62935832</v>
      </c>
      <c r="I30" s="19"/>
      <c r="J30" s="3">
        <f t="shared" ref="J30:J40" si="1">((D30*85%)+(E30*50.2%)+(F30*99%)+(G30*95%))+C30-H30+I30</f>
        <v>9276462905.5879993</v>
      </c>
    </row>
    <row r="31" spans="1:10" s="2" customFormat="1" ht="13.8" x14ac:dyDescent="0.25">
      <c r="A31" s="2" t="s">
        <v>74</v>
      </c>
      <c r="B31" s="21">
        <v>5.8</v>
      </c>
      <c r="C31" s="3">
        <v>76875904473</v>
      </c>
      <c r="D31" s="3"/>
      <c r="E31" s="3">
        <v>315574501</v>
      </c>
      <c r="F31" s="3">
        <v>0</v>
      </c>
      <c r="G31" s="3">
        <v>196177309</v>
      </c>
      <c r="H31" s="19"/>
      <c r="I31" s="19"/>
      <c r="J31" s="3">
        <f t="shared" si="1"/>
        <v>77220691316.052002</v>
      </c>
    </row>
    <row r="32" spans="1:10" s="2" customFormat="1" ht="13.8" x14ac:dyDescent="0.25">
      <c r="A32" s="2" t="s">
        <v>75</v>
      </c>
      <c r="B32" s="21">
        <v>5.9</v>
      </c>
      <c r="C32" s="3">
        <v>451234734</v>
      </c>
      <c r="D32" s="3">
        <v>0</v>
      </c>
      <c r="E32" s="3">
        <v>112992571</v>
      </c>
      <c r="F32" s="3">
        <v>0</v>
      </c>
      <c r="G32" s="3">
        <v>0</v>
      </c>
      <c r="H32" s="19"/>
      <c r="I32" s="19"/>
      <c r="J32" s="3">
        <f t="shared" si="1"/>
        <v>507957004.64200002</v>
      </c>
    </row>
    <row r="33" spans="1:20" s="2" customFormat="1" x14ac:dyDescent="0.3">
      <c r="A33" s="2" t="s">
        <v>76</v>
      </c>
      <c r="B33" s="21">
        <v>5.15</v>
      </c>
      <c r="C33" s="3">
        <v>60381673</v>
      </c>
      <c r="D33" s="3">
        <v>381190143</v>
      </c>
      <c r="E33" s="3">
        <v>5412960</v>
      </c>
      <c r="F33" s="3">
        <v>0</v>
      </c>
      <c r="G33" s="3">
        <v>5758517</v>
      </c>
      <c r="H33" s="19"/>
      <c r="I33" s="19"/>
      <c r="J33" s="3">
        <f t="shared" si="1"/>
        <v>392581191.62</v>
      </c>
      <c r="N33"/>
      <c r="O33"/>
      <c r="P33"/>
      <c r="Q33"/>
      <c r="R33"/>
      <c r="S33"/>
      <c r="T33"/>
    </row>
    <row r="34" spans="1:20" s="2" customFormat="1" x14ac:dyDescent="0.3">
      <c r="A34" s="2" t="s">
        <v>77</v>
      </c>
      <c r="B34" s="21"/>
      <c r="C34" s="3">
        <v>16985495</v>
      </c>
      <c r="D34" s="3"/>
      <c r="E34" s="3">
        <v>297511157</v>
      </c>
      <c r="F34" s="3">
        <v>0</v>
      </c>
      <c r="G34" s="3">
        <v>0</v>
      </c>
      <c r="H34" s="19"/>
      <c r="I34" s="19"/>
      <c r="J34" s="3">
        <f t="shared" si="1"/>
        <v>166336095.81400001</v>
      </c>
      <c r="N34"/>
      <c r="O34"/>
      <c r="P34"/>
      <c r="Q34"/>
      <c r="R34"/>
      <c r="S34"/>
      <c r="T34"/>
    </row>
    <row r="35" spans="1:20" s="1" customFormat="1" ht="13.8" x14ac:dyDescent="0.25">
      <c r="A35" s="1" t="s">
        <v>78</v>
      </c>
      <c r="B35" s="21"/>
      <c r="C35" s="4">
        <f>SUM(C36:C40)</f>
        <v>10366491</v>
      </c>
      <c r="D35" s="4">
        <f>SUM(D36:D40)</f>
        <v>0</v>
      </c>
      <c r="E35" s="4">
        <f>SUM(E36:E40)</f>
        <v>0</v>
      </c>
      <c r="F35" s="4">
        <f>SUM(F36:F40)</f>
        <v>0</v>
      </c>
      <c r="G35" s="4">
        <f>SUM(G36:G40)</f>
        <v>0</v>
      </c>
      <c r="H35" s="18"/>
      <c r="I35" s="18"/>
      <c r="J35" s="4">
        <f t="shared" si="1"/>
        <v>10366491</v>
      </c>
    </row>
    <row r="36" spans="1:20" s="2" customFormat="1" x14ac:dyDescent="0.3">
      <c r="A36" s="2" t="s">
        <v>79</v>
      </c>
      <c r="B36" s="21"/>
      <c r="C36" s="3">
        <v>10366491</v>
      </c>
      <c r="D36" s="3"/>
      <c r="E36" s="3">
        <v>0</v>
      </c>
      <c r="F36" s="3"/>
      <c r="G36" s="3"/>
      <c r="H36" s="19"/>
      <c r="I36" s="19"/>
      <c r="J36" s="3">
        <f t="shared" si="1"/>
        <v>10366491</v>
      </c>
      <c r="N36"/>
      <c r="O36"/>
      <c r="P36"/>
      <c r="Q36"/>
      <c r="R36"/>
      <c r="S36"/>
      <c r="T36"/>
    </row>
    <row r="37" spans="1:20" s="2" customFormat="1" x14ac:dyDescent="0.3">
      <c r="A37" s="2" t="s">
        <v>80</v>
      </c>
      <c r="B37" s="21"/>
      <c r="C37" s="3"/>
      <c r="D37" s="3"/>
      <c r="E37" s="3">
        <v>0</v>
      </c>
      <c r="F37" s="3">
        <v>0</v>
      </c>
      <c r="G37" s="3">
        <v>0</v>
      </c>
      <c r="H37" s="19"/>
      <c r="I37" s="19"/>
      <c r="J37" s="3">
        <f t="shared" si="1"/>
        <v>0</v>
      </c>
      <c r="N37"/>
      <c r="O37"/>
      <c r="P37"/>
      <c r="Q37"/>
      <c r="R37"/>
      <c r="S37"/>
      <c r="T37"/>
    </row>
    <row r="38" spans="1:20" s="2" customFormat="1" x14ac:dyDescent="0.3">
      <c r="A38" s="2" t="s">
        <v>75</v>
      </c>
      <c r="B38" s="21"/>
      <c r="C38" s="3"/>
      <c r="D38" s="3"/>
      <c r="E38" s="3">
        <v>0</v>
      </c>
      <c r="F38" s="3">
        <v>0</v>
      </c>
      <c r="G38" s="3">
        <v>0</v>
      </c>
      <c r="H38" s="19"/>
      <c r="I38" s="19"/>
      <c r="J38" s="3">
        <f t="shared" si="1"/>
        <v>0</v>
      </c>
      <c r="N38"/>
      <c r="O38"/>
      <c r="P38"/>
      <c r="Q38"/>
      <c r="R38"/>
      <c r="S38"/>
      <c r="T38"/>
    </row>
    <row r="39" spans="1:20" s="2" customFormat="1" x14ac:dyDescent="0.3">
      <c r="A39" s="2" t="s">
        <v>81</v>
      </c>
      <c r="B39" s="21"/>
      <c r="C39" s="3"/>
      <c r="D39" s="3"/>
      <c r="E39" s="3">
        <v>0</v>
      </c>
      <c r="F39" s="3">
        <v>0</v>
      </c>
      <c r="G39" s="3">
        <v>0</v>
      </c>
      <c r="H39" s="19"/>
      <c r="I39" s="19"/>
      <c r="J39" s="3">
        <f t="shared" si="1"/>
        <v>0</v>
      </c>
      <c r="N39"/>
      <c r="O39"/>
      <c r="P39"/>
      <c r="Q39"/>
      <c r="R39"/>
      <c r="S39"/>
      <c r="T39"/>
    </row>
    <row r="40" spans="1:20" s="2" customFormat="1" ht="15" customHeight="1" x14ac:dyDescent="0.3">
      <c r="A40" s="2" t="s">
        <v>82</v>
      </c>
      <c r="B40" s="21"/>
      <c r="C40" s="3"/>
      <c r="D40" s="3"/>
      <c r="E40" s="3">
        <v>0</v>
      </c>
      <c r="F40" s="3"/>
      <c r="G40" s="3"/>
      <c r="H40" s="19"/>
      <c r="I40" s="19"/>
      <c r="J40" s="3">
        <f t="shared" si="1"/>
        <v>0</v>
      </c>
      <c r="L40" s="2" t="s">
        <v>83</v>
      </c>
      <c r="N40"/>
      <c r="O40"/>
      <c r="P40"/>
      <c r="Q40"/>
      <c r="R40"/>
      <c r="S40"/>
      <c r="T40"/>
    </row>
    <row r="41" spans="1:20" s="1" customFormat="1" ht="13.8" x14ac:dyDescent="0.25">
      <c r="A41" s="1" t="s">
        <v>84</v>
      </c>
      <c r="B41" s="21">
        <v>5.14</v>
      </c>
      <c r="C41" s="4">
        <f>+C43+C45+C49+C42</f>
        <v>33293944695.780018</v>
      </c>
      <c r="D41" s="4">
        <f>+D43+D45+D49</f>
        <v>5471302905</v>
      </c>
      <c r="E41" s="4">
        <f>+E43+E45+E49</f>
        <v>5480058396</v>
      </c>
      <c r="F41" s="4">
        <f>+F43+F45+F49</f>
        <v>0</v>
      </c>
      <c r="G41" s="4">
        <f>+G43+G45+G49</f>
        <v>-165782380</v>
      </c>
      <c r="H41" s="18"/>
      <c r="I41" s="18"/>
      <c r="J41" s="4">
        <f>+J43+J45+J49+J42</f>
        <v>33293944695.780018</v>
      </c>
      <c r="L41" s="235">
        <f t="shared" ref="L41:R41" si="2">+D41</f>
        <v>5471302905</v>
      </c>
      <c r="M41" s="235">
        <f t="shared" si="2"/>
        <v>5480058396</v>
      </c>
      <c r="N41" s="235">
        <f t="shared" si="2"/>
        <v>0</v>
      </c>
      <c r="O41" s="235">
        <f t="shared" si="2"/>
        <v>-165782380</v>
      </c>
      <c r="P41" s="235">
        <f t="shared" si="2"/>
        <v>0</v>
      </c>
      <c r="Q41" s="235">
        <f t="shared" si="2"/>
        <v>0</v>
      </c>
      <c r="R41" s="235">
        <f t="shared" si="2"/>
        <v>33293944695.780018</v>
      </c>
      <c r="T41" s="235">
        <f>+J6-J28</f>
        <v>33293944696.042023</v>
      </c>
    </row>
    <row r="42" spans="1:20" s="8" customFormat="1" x14ac:dyDescent="0.3">
      <c r="A42" s="442" t="s">
        <v>85</v>
      </c>
      <c r="B42" s="443"/>
      <c r="C42" s="444">
        <f>1505651820.04202-365548514-570051653</f>
        <v>570051653.04202008</v>
      </c>
      <c r="D42" s="444"/>
      <c r="E42" s="444"/>
      <c r="F42" s="444"/>
      <c r="G42" s="444"/>
      <c r="H42" s="445"/>
      <c r="I42" s="445"/>
      <c r="J42" s="444">
        <f>((D42*85%)+(E42*50.2%)+(F42*99%)+(G42*95%))+C42+H42-I42</f>
        <v>570051653.04202008</v>
      </c>
      <c r="M42" s="234">
        <f>+M41*D5</f>
        <v>4658049636.5999994</v>
      </c>
      <c r="N42" s="234">
        <f>+N41*E5</f>
        <v>0</v>
      </c>
      <c r="O42" s="234">
        <f>+O41*F5</f>
        <v>-164124556.19999999</v>
      </c>
      <c r="P42" s="234">
        <f>+P41*G5</f>
        <v>0</v>
      </c>
      <c r="Q42" s="234">
        <v>0</v>
      </c>
      <c r="R42" s="233">
        <f>SUM(M42:Q42)</f>
        <v>4493925080.3999996</v>
      </c>
      <c r="T42" s="233">
        <f>+T41-R41</f>
        <v>0.26200485229492188</v>
      </c>
    </row>
    <row r="43" spans="1:20" s="1" customFormat="1" ht="13.8" x14ac:dyDescent="0.25">
      <c r="A43" s="1" t="s">
        <v>86</v>
      </c>
      <c r="B43" s="21"/>
      <c r="C43" s="4">
        <f>+C44</f>
        <v>24288000000</v>
      </c>
      <c r="D43" s="4">
        <f>+D44</f>
        <v>2880000000</v>
      </c>
      <c r="E43" s="4">
        <f>+E44</f>
        <v>5406000000</v>
      </c>
      <c r="F43" s="4">
        <f>+F44</f>
        <v>0</v>
      </c>
      <c r="G43" s="4">
        <f>+G44</f>
        <v>25000000</v>
      </c>
      <c r="H43" s="18"/>
      <c r="I43" s="18"/>
      <c r="J43" s="4">
        <f>+C43</f>
        <v>24288000000</v>
      </c>
    </row>
    <row r="44" spans="1:20" s="2" customFormat="1" x14ac:dyDescent="0.3">
      <c r="A44" s="2" t="s">
        <v>87</v>
      </c>
      <c r="B44" s="21"/>
      <c r="C44" s="3">
        <f>24288000001-1</f>
        <v>24288000000</v>
      </c>
      <c r="D44" s="3">
        <v>2880000000</v>
      </c>
      <c r="E44" s="3">
        <v>5406000000</v>
      </c>
      <c r="F44" s="3">
        <v>0</v>
      </c>
      <c r="G44" s="3">
        <v>25000000</v>
      </c>
      <c r="H44" s="19"/>
      <c r="I44" s="19"/>
      <c r="J44" s="3">
        <f>+C44</f>
        <v>24288000000</v>
      </c>
      <c r="N44"/>
      <c r="O44"/>
      <c r="P44"/>
      <c r="Q44"/>
      <c r="R44"/>
      <c r="S44"/>
      <c r="T44"/>
    </row>
    <row r="45" spans="1:20" s="1" customFormat="1" ht="13.8" x14ac:dyDescent="0.25">
      <c r="A45" s="1" t="s">
        <v>88</v>
      </c>
      <c r="B45" s="21"/>
      <c r="C45" s="4">
        <f>+C46+C47+C48</f>
        <v>1648520014</v>
      </c>
      <c r="D45" s="4">
        <f>+D46+D47+D48</f>
        <v>17657900</v>
      </c>
      <c r="E45" s="4">
        <f>+E46+E47+E48</f>
        <v>45809927</v>
      </c>
      <c r="F45" s="4">
        <f>+F46+F47+F48</f>
        <v>0</v>
      </c>
      <c r="G45" s="4">
        <f>+G46+G47+G48</f>
        <v>0</v>
      </c>
      <c r="H45" s="18"/>
      <c r="I45" s="18"/>
      <c r="J45" s="4">
        <f>+J46+J47+J48</f>
        <v>1648520014</v>
      </c>
    </row>
    <row r="46" spans="1:20" s="2" customFormat="1" x14ac:dyDescent="0.3">
      <c r="A46" s="2" t="s">
        <v>89</v>
      </c>
      <c r="B46" s="21"/>
      <c r="C46" s="3">
        <f>1546573343+1</f>
        <v>1546573344</v>
      </c>
      <c r="D46" s="3">
        <v>7897948</v>
      </c>
      <c r="E46" s="3">
        <v>45809927</v>
      </c>
      <c r="F46" s="3">
        <v>0</v>
      </c>
      <c r="G46" s="3">
        <v>0</v>
      </c>
      <c r="H46" s="19"/>
      <c r="I46" s="19"/>
      <c r="J46" s="3">
        <f t="shared" ref="J46:J51" si="3">+C46</f>
        <v>1546573344</v>
      </c>
      <c r="N46"/>
      <c r="O46"/>
      <c r="P46"/>
      <c r="Q46"/>
      <c r="R46"/>
      <c r="S46"/>
      <c r="T46"/>
    </row>
    <row r="47" spans="1:20" s="2" customFormat="1" ht="13.2" customHeight="1" x14ac:dyDescent="0.3">
      <c r="A47" s="2" t="s">
        <v>90</v>
      </c>
      <c r="B47" s="21"/>
      <c r="C47" s="3">
        <v>946670</v>
      </c>
      <c r="D47" s="3">
        <v>9759952</v>
      </c>
      <c r="E47" s="3">
        <v>0</v>
      </c>
      <c r="F47" s="3">
        <v>0</v>
      </c>
      <c r="G47" s="3">
        <v>0</v>
      </c>
      <c r="H47" s="19"/>
      <c r="I47" s="19"/>
      <c r="J47" s="3">
        <f t="shared" si="3"/>
        <v>946670</v>
      </c>
      <c r="N47"/>
      <c r="O47"/>
      <c r="P47"/>
      <c r="Q47"/>
      <c r="R47"/>
      <c r="S47"/>
      <c r="T47"/>
    </row>
    <row r="48" spans="1:20" s="2" customFormat="1" x14ac:dyDescent="0.3">
      <c r="A48" s="2" t="s">
        <v>91</v>
      </c>
      <c r="B48" s="21"/>
      <c r="C48" s="3">
        <v>101000000</v>
      </c>
      <c r="D48" s="3">
        <v>0</v>
      </c>
      <c r="E48" s="3">
        <v>0</v>
      </c>
      <c r="F48" s="3">
        <v>0</v>
      </c>
      <c r="G48" s="3">
        <v>0</v>
      </c>
      <c r="H48" s="19"/>
      <c r="I48" s="19"/>
      <c r="J48" s="3">
        <f t="shared" si="3"/>
        <v>101000000</v>
      </c>
      <c r="N48"/>
      <c r="O48"/>
      <c r="P48"/>
      <c r="Q48"/>
      <c r="R48"/>
      <c r="S48"/>
      <c r="T48"/>
    </row>
    <row r="49" spans="1:18" s="1" customFormat="1" ht="13.8" x14ac:dyDescent="0.25">
      <c r="A49" s="1" t="s">
        <v>92</v>
      </c>
      <c r="B49" s="21"/>
      <c r="C49" s="4">
        <f>+C50+C51</f>
        <v>6787373028.7379999</v>
      </c>
      <c r="D49" s="4">
        <f>+D50+D51</f>
        <v>2573645005</v>
      </c>
      <c r="E49" s="4">
        <f>+E50+E51</f>
        <v>28248469</v>
      </c>
      <c r="F49" s="4">
        <f>+F50+F51</f>
        <v>0</v>
      </c>
      <c r="G49" s="4">
        <f>+G50+G51</f>
        <v>-190782380</v>
      </c>
      <c r="H49" s="18"/>
      <c r="I49" s="18"/>
      <c r="J49" s="4">
        <f t="shared" si="3"/>
        <v>6787373028.7379999</v>
      </c>
      <c r="L49" s="235">
        <f t="shared" ref="L49:Q49" si="4">+C51</f>
        <v>4159908611.7379999</v>
      </c>
      <c r="M49" s="235">
        <f t="shared" si="4"/>
        <v>821643528</v>
      </c>
      <c r="N49" s="235">
        <f t="shared" si="4"/>
        <v>28248469</v>
      </c>
      <c r="O49" s="235">
        <f t="shared" si="4"/>
        <v>0</v>
      </c>
      <c r="P49" s="235">
        <f t="shared" si="4"/>
        <v>-150027450</v>
      </c>
      <c r="Q49" s="235">
        <f t="shared" si="4"/>
        <v>0</v>
      </c>
      <c r="R49" s="235">
        <f>+J49</f>
        <v>6787373028.7379999</v>
      </c>
    </row>
    <row r="50" spans="1:18" s="2" customFormat="1" ht="15" thickBot="1" x14ac:dyDescent="0.35">
      <c r="A50" s="2" t="s">
        <v>93</v>
      </c>
      <c r="B50" s="21"/>
      <c r="C50" s="3">
        <v>2627464417</v>
      </c>
      <c r="D50" s="3">
        <v>1752001477</v>
      </c>
      <c r="E50" s="3">
        <v>0</v>
      </c>
      <c r="F50" s="3">
        <v>0</v>
      </c>
      <c r="G50" s="3">
        <v>-40754930</v>
      </c>
      <c r="H50" s="19"/>
      <c r="I50" s="19">
        <v>0</v>
      </c>
      <c r="J50" s="3">
        <f t="shared" si="3"/>
        <v>2627464417</v>
      </c>
      <c r="K50"/>
      <c r="L50"/>
      <c r="M50" s="234">
        <f>+M49*D5</f>
        <v>698396998.79999995</v>
      </c>
      <c r="N50" s="234">
        <f>+N49*E5</f>
        <v>14180731.437999999</v>
      </c>
      <c r="O50" s="234">
        <f>+O49*F5</f>
        <v>0</v>
      </c>
      <c r="P50" s="234">
        <f>+P49*G5</f>
        <v>-142526077.5</v>
      </c>
      <c r="Q50" s="234">
        <v>0</v>
      </c>
      <c r="R50" s="233">
        <f>SUM(M50:Q50)</f>
        <v>570051652.73799992</v>
      </c>
    </row>
    <row r="51" spans="1:18" s="1" customFormat="1" thickTop="1" x14ac:dyDescent="0.25">
      <c r="A51" s="200" t="s">
        <v>94</v>
      </c>
      <c r="B51" s="201"/>
      <c r="C51" s="202">
        <f>+C97</f>
        <v>4159908611.7379999</v>
      </c>
      <c r="D51" s="202">
        <v>821643528</v>
      </c>
      <c r="E51" s="202">
        <v>28248469</v>
      </c>
      <c r="F51" s="202">
        <v>0</v>
      </c>
      <c r="G51" s="202">
        <v>-150027450</v>
      </c>
      <c r="H51" s="202"/>
      <c r="I51" s="202"/>
      <c r="J51" s="202">
        <f t="shared" si="3"/>
        <v>4159908611.7379999</v>
      </c>
    </row>
    <row r="52" spans="1:18" s="1" customFormat="1" ht="18" customHeight="1" x14ac:dyDescent="0.25">
      <c r="A52" s="203" t="s">
        <v>95</v>
      </c>
      <c r="B52" s="204"/>
      <c r="C52" s="205"/>
      <c r="D52" s="205"/>
      <c r="E52" s="205"/>
      <c r="F52" s="205"/>
      <c r="G52" s="205"/>
      <c r="H52" s="205"/>
      <c r="I52" s="205"/>
      <c r="J52" s="205"/>
    </row>
    <row r="53" spans="1:18" s="1" customFormat="1" ht="18" customHeight="1" x14ac:dyDescent="0.25">
      <c r="A53" s="203"/>
      <c r="B53" s="204"/>
      <c r="C53" s="205"/>
      <c r="D53" s="205"/>
      <c r="E53" s="205"/>
      <c r="F53" s="205"/>
      <c r="G53" s="205"/>
      <c r="H53" s="205"/>
      <c r="I53" s="205"/>
      <c r="J53" s="205"/>
    </row>
    <row r="54" spans="1:18" s="1" customFormat="1" ht="46.95" customHeight="1" x14ac:dyDescent="0.25">
      <c r="A54" s="203"/>
      <c r="B54" s="204"/>
      <c r="C54" s="205">
        <f t="shared" ref="C54:I54" si="5">+C6-C28-C41</f>
        <v>0.21998214721679688</v>
      </c>
      <c r="D54" s="205">
        <f t="shared" si="5"/>
        <v>0</v>
      </c>
      <c r="E54" s="205">
        <f t="shared" si="5"/>
        <v>0</v>
      </c>
      <c r="F54" s="205">
        <f t="shared" si="5"/>
        <v>0</v>
      </c>
      <c r="G54" s="205">
        <f t="shared" si="5"/>
        <v>0</v>
      </c>
      <c r="H54" s="205">
        <f t="shared" si="5"/>
        <v>0</v>
      </c>
      <c r="I54" s="205">
        <f t="shared" si="5"/>
        <v>0</v>
      </c>
      <c r="J54" s="236"/>
    </row>
    <row r="55" spans="1:18" s="2" customFormat="1" ht="13.8" x14ac:dyDescent="0.25">
      <c r="A55" s="458" t="s">
        <v>96</v>
      </c>
      <c r="B55" s="458"/>
      <c r="C55" s="458"/>
      <c r="D55" s="458"/>
      <c r="E55" s="458"/>
      <c r="F55" s="458"/>
      <c r="G55" s="458"/>
      <c r="H55" s="458"/>
      <c r="I55" s="458"/>
      <c r="J55" s="458"/>
    </row>
    <row r="56" spans="1:18" s="2" customFormat="1" thickBot="1" x14ac:dyDescent="0.3">
      <c r="A56" s="459" t="s">
        <v>34</v>
      </c>
      <c r="B56" s="459"/>
      <c r="C56" s="459"/>
      <c r="D56" s="459"/>
      <c r="E56" s="459"/>
      <c r="F56" s="459"/>
      <c r="G56" s="459"/>
      <c r="H56" s="459"/>
      <c r="I56" s="459"/>
      <c r="J56" s="459"/>
    </row>
    <row r="57" spans="1:18" s="1" customFormat="1" thickTop="1" x14ac:dyDescent="0.25">
      <c r="A57" s="1" t="s">
        <v>97</v>
      </c>
      <c r="B57" s="21">
        <v>5.16</v>
      </c>
      <c r="C57" s="4">
        <f>+C58+C62</f>
        <v>6808668790.7379999</v>
      </c>
      <c r="D57" s="4">
        <f>+D58+D62</f>
        <v>1515444067</v>
      </c>
      <c r="E57" s="4">
        <f>+E58+E62</f>
        <v>448995071</v>
      </c>
      <c r="F57" s="4">
        <f>+F58+F62</f>
        <v>0</v>
      </c>
      <c r="G57" s="4">
        <f>+G58+G62</f>
        <v>0</v>
      </c>
      <c r="H57" s="18"/>
      <c r="I57" s="18"/>
      <c r="J57" s="4">
        <f>+J58+J62+J70</f>
        <v>7733182151.5919991</v>
      </c>
    </row>
    <row r="58" spans="1:18" s="1" customFormat="1" ht="13.8" x14ac:dyDescent="0.25">
      <c r="A58" s="1" t="s">
        <v>98</v>
      </c>
      <c r="B58" s="21"/>
      <c r="C58" s="4">
        <f>SUM(C59:C61)</f>
        <v>5482175798</v>
      </c>
      <c r="D58" s="4">
        <f>SUM(D59:D61)</f>
        <v>1341740595</v>
      </c>
      <c r="E58" s="4">
        <f>SUM(E59:E61)</f>
        <v>435818181</v>
      </c>
      <c r="F58" s="4">
        <f>SUM(F59:F61)</f>
        <v>0</v>
      </c>
      <c r="G58" s="4">
        <f>SUM(G59:G61)</f>
        <v>0</v>
      </c>
      <c r="H58" s="18"/>
      <c r="I58" s="18"/>
      <c r="J58" s="4">
        <f>SUM(J59:J61)</f>
        <v>6822478061.6119995</v>
      </c>
    </row>
    <row r="59" spans="1:18" s="2" customFormat="1" x14ac:dyDescent="0.3">
      <c r="A59" s="2" t="s">
        <v>99</v>
      </c>
      <c r="B59" s="21"/>
      <c r="C59" s="3">
        <f>152223476628-146741300830-C61</f>
        <v>5077290526</v>
      </c>
      <c r="D59" s="3">
        <v>0</v>
      </c>
      <c r="E59" s="3">
        <v>0</v>
      </c>
      <c r="F59" s="3">
        <v>0</v>
      </c>
      <c r="G59" s="3">
        <v>0</v>
      </c>
      <c r="H59" s="19"/>
      <c r="I59" s="19"/>
      <c r="J59" s="3">
        <f>((D59*85%)+(E59*50.2%)+(F59*99%)+(G59*95%))+C59-H59+I59</f>
        <v>5077290526</v>
      </c>
      <c r="K59"/>
      <c r="L59"/>
      <c r="M59"/>
      <c r="N59"/>
      <c r="O59"/>
      <c r="P59"/>
      <c r="Q59"/>
      <c r="R59"/>
    </row>
    <row r="60" spans="1:18" s="2" customFormat="1" x14ac:dyDescent="0.3">
      <c r="A60" s="2" t="s">
        <v>100</v>
      </c>
      <c r="B60" s="21"/>
      <c r="C60" s="3">
        <v>0</v>
      </c>
      <c r="D60" s="3">
        <v>0</v>
      </c>
      <c r="E60" s="3">
        <v>210000000</v>
      </c>
      <c r="F60" s="3">
        <v>0</v>
      </c>
      <c r="G60" s="3">
        <v>0</v>
      </c>
      <c r="H60" s="19"/>
      <c r="I60" s="19"/>
      <c r="J60" s="3">
        <f>((D60*85%)+(E60*50.2%)+(F60*99%)+(G60*95%))+C60-H60+I60</f>
        <v>105420000</v>
      </c>
      <c r="K60"/>
      <c r="L60"/>
      <c r="M60"/>
      <c r="N60"/>
      <c r="O60"/>
      <c r="P60"/>
      <c r="Q60"/>
      <c r="R60"/>
    </row>
    <row r="61" spans="1:18" s="2" customFormat="1" x14ac:dyDescent="0.3">
      <c r="A61" s="2" t="s">
        <v>101</v>
      </c>
      <c r="B61" s="21"/>
      <c r="C61" s="3">
        <v>404885272</v>
      </c>
      <c r="D61" s="3">
        <v>1341740595</v>
      </c>
      <c r="E61" s="3">
        <v>225818181</v>
      </c>
      <c r="F61" s="3">
        <v>0</v>
      </c>
      <c r="G61" s="3">
        <v>0</v>
      </c>
      <c r="H61" s="19">
        <f>+I83</f>
        <v>18957969</v>
      </c>
      <c r="I61" s="19"/>
      <c r="J61" s="3">
        <f>((D61*85%)+(E61*50.2%)+(F61*99%)+(G61*95%))+C61-H61+I61</f>
        <v>1639767535.612</v>
      </c>
      <c r="K61"/>
      <c r="L61"/>
      <c r="M61"/>
      <c r="N61"/>
      <c r="O61"/>
      <c r="P61"/>
      <c r="Q61"/>
      <c r="R61"/>
    </row>
    <row r="62" spans="1:18" s="1" customFormat="1" ht="13.8" x14ac:dyDescent="0.25">
      <c r="A62" s="1" t="s">
        <v>102</v>
      </c>
      <c r="B62" s="21"/>
      <c r="C62" s="4">
        <f>+C63</f>
        <v>1326492992.7379999</v>
      </c>
      <c r="D62" s="4">
        <f>+D63</f>
        <v>173703472</v>
      </c>
      <c r="E62" s="4">
        <f>+E63</f>
        <v>13176890</v>
      </c>
      <c r="F62" s="4">
        <f>+F63</f>
        <v>0</v>
      </c>
      <c r="G62" s="4">
        <f>+G63</f>
        <v>0</v>
      </c>
      <c r="H62" s="18"/>
      <c r="I62" s="18"/>
      <c r="J62" s="4">
        <f>+J63</f>
        <v>910704089.98000002</v>
      </c>
    </row>
    <row r="63" spans="1:18" s="1" customFormat="1" ht="13.8" x14ac:dyDescent="0.25">
      <c r="A63" s="1" t="s">
        <v>103</v>
      </c>
      <c r="B63" s="21"/>
      <c r="C63" s="4">
        <f>SUM(C64:C71)</f>
        <v>1326492992.7379999</v>
      </c>
      <c r="D63" s="4">
        <f>SUM(D64:D71)</f>
        <v>173703472</v>
      </c>
      <c r="E63" s="4">
        <f>SUM(E64:E71)</f>
        <v>13176890</v>
      </c>
      <c r="F63" s="4">
        <f>SUM(F64:F71)</f>
        <v>0</v>
      </c>
      <c r="G63" s="4">
        <f>SUM(G64:G71)</f>
        <v>0</v>
      </c>
      <c r="H63" s="18"/>
      <c r="I63" s="18"/>
      <c r="J63" s="4">
        <f>SUM(J64:J71)</f>
        <v>910704089.98000002</v>
      </c>
    </row>
    <row r="64" spans="1:18" s="2" customFormat="1" x14ac:dyDescent="0.3">
      <c r="A64" s="2" t="s">
        <v>104</v>
      </c>
      <c r="B64" s="21"/>
      <c r="C64" s="3">
        <v>0</v>
      </c>
      <c r="D64" s="3">
        <v>0</v>
      </c>
      <c r="E64" s="3">
        <v>0</v>
      </c>
      <c r="F64" s="3">
        <v>0</v>
      </c>
      <c r="G64" s="3">
        <v>0</v>
      </c>
      <c r="H64" s="19"/>
      <c r="I64" s="19"/>
      <c r="J64" s="3">
        <f t="shared" ref="J64:J69" si="6">((D64*85%)+(E64*50.2%)+(F64*99%)+(G64*95%))+C64-H64+I64</f>
        <v>0</v>
      </c>
      <c r="K64"/>
      <c r="L64"/>
      <c r="M64"/>
      <c r="N64"/>
      <c r="O64"/>
      <c r="P64"/>
      <c r="Q64"/>
      <c r="R64"/>
    </row>
    <row r="65" spans="1:10" s="2" customFormat="1" ht="13.8" x14ac:dyDescent="0.25">
      <c r="A65" s="2" t="s">
        <v>105</v>
      </c>
      <c r="B65" s="21"/>
      <c r="C65" s="3">
        <v>0</v>
      </c>
      <c r="D65" s="3">
        <f>55067554+116876895</f>
        <v>171944449</v>
      </c>
      <c r="E65" s="3">
        <f>5858630+3000000</f>
        <v>8858630</v>
      </c>
      <c r="F65" s="3">
        <v>0</v>
      </c>
      <c r="G65" s="3">
        <v>0</v>
      </c>
      <c r="H65" s="19"/>
      <c r="I65" s="19"/>
      <c r="J65" s="3">
        <f t="shared" si="6"/>
        <v>150599813.91</v>
      </c>
    </row>
    <row r="66" spans="1:10" s="2" customFormat="1" ht="13.8" x14ac:dyDescent="0.25">
      <c r="A66" s="2" t="s">
        <v>106</v>
      </c>
      <c r="B66" s="21"/>
      <c r="C66" s="3">
        <v>0</v>
      </c>
      <c r="D66" s="3">
        <v>0</v>
      </c>
      <c r="E66" s="3">
        <v>4318260</v>
      </c>
      <c r="F66" s="3">
        <v>0</v>
      </c>
      <c r="G66" s="3">
        <v>0</v>
      </c>
      <c r="H66" s="19">
        <f>+I79</f>
        <v>0</v>
      </c>
      <c r="I66" s="19"/>
      <c r="J66" s="3">
        <f t="shared" si="6"/>
        <v>2167766.52</v>
      </c>
    </row>
    <row r="67" spans="1:10" s="2" customFormat="1" ht="13.8" x14ac:dyDescent="0.25">
      <c r="A67" s="2" t="s">
        <v>107</v>
      </c>
      <c r="B67" s="21"/>
      <c r="C67" s="3">
        <v>112117967</v>
      </c>
      <c r="D67" s="3">
        <f>440000+863013</f>
        <v>1303013</v>
      </c>
      <c r="E67" s="3">
        <v>0</v>
      </c>
      <c r="F67" s="3">
        <v>0</v>
      </c>
      <c r="G67" s="3">
        <v>0</v>
      </c>
      <c r="H67" s="19"/>
      <c r="I67" s="19">
        <v>0</v>
      </c>
      <c r="J67" s="3">
        <f t="shared" si="6"/>
        <v>113225528.05</v>
      </c>
    </row>
    <row r="68" spans="1:10" s="2" customFormat="1" ht="13.8" x14ac:dyDescent="0.25">
      <c r="A68" s="2" t="s">
        <v>108</v>
      </c>
      <c r="B68" s="21"/>
      <c r="C68" s="3">
        <v>644323373</v>
      </c>
      <c r="D68" s="3">
        <v>456010</v>
      </c>
      <c r="E68" s="3">
        <v>0</v>
      </c>
      <c r="F68" s="3">
        <v>0</v>
      </c>
      <c r="G68" s="3">
        <v>0</v>
      </c>
      <c r="H68" s="19"/>
      <c r="I68" s="19"/>
      <c r="J68" s="3">
        <f t="shared" si="6"/>
        <v>644710981.5</v>
      </c>
    </row>
    <row r="69" spans="1:10" s="2" customFormat="1" ht="13.8" x14ac:dyDescent="0.25">
      <c r="A69" s="2" t="s">
        <v>109</v>
      </c>
      <c r="B69" s="21"/>
      <c r="C69" s="3">
        <v>0</v>
      </c>
      <c r="D69" s="3">
        <v>0</v>
      </c>
      <c r="E69" s="3">
        <v>0</v>
      </c>
      <c r="F69" s="3">
        <v>0</v>
      </c>
      <c r="G69" s="3">
        <v>0</v>
      </c>
      <c r="H69" s="19"/>
      <c r="I69" s="19"/>
      <c r="J69" s="3">
        <f t="shared" si="6"/>
        <v>0</v>
      </c>
    </row>
    <row r="70" spans="1:10" s="16" customFormat="1" hidden="1" x14ac:dyDescent="0.3">
      <c r="A70" s="198" t="s">
        <v>110</v>
      </c>
      <c r="B70" s="199"/>
      <c r="C70" s="206">
        <f>+R50</f>
        <v>570051652.73799992</v>
      </c>
      <c r="D70" s="206">
        <v>0</v>
      </c>
      <c r="E70" s="206">
        <v>0</v>
      </c>
      <c r="F70" s="206">
        <v>0</v>
      </c>
      <c r="G70" s="206">
        <v>0</v>
      </c>
      <c r="H70" s="207"/>
      <c r="I70" s="207"/>
      <c r="J70" s="206">
        <v>0</v>
      </c>
    </row>
    <row r="71" spans="1:10" s="2" customFormat="1" ht="13.8" x14ac:dyDescent="0.25">
      <c r="A71" s="2" t="s">
        <v>111</v>
      </c>
      <c r="B71" s="21"/>
      <c r="C71" s="3">
        <v>0</v>
      </c>
      <c r="D71" s="3">
        <v>0</v>
      </c>
      <c r="E71" s="3">
        <v>0</v>
      </c>
      <c r="F71" s="3">
        <v>0</v>
      </c>
      <c r="G71" s="3">
        <v>0</v>
      </c>
      <c r="H71" s="19"/>
      <c r="I71" s="19"/>
      <c r="J71" s="3">
        <f>((D71*85%)+(E71*50.2%)+(F71*99%)+(G71*95%))+C71-H71+I71</f>
        <v>0</v>
      </c>
    </row>
    <row r="72" spans="1:10" s="1" customFormat="1" ht="13.8" x14ac:dyDescent="0.25">
      <c r="A72" s="1" t="s">
        <v>112</v>
      </c>
      <c r="B72" s="21">
        <v>5.17</v>
      </c>
      <c r="C72" s="4">
        <f>+C73+C76+C84+C86+C94+C80+C90</f>
        <v>2648760179</v>
      </c>
      <c r="D72" s="4">
        <f>+D73+D76+D84+D86+D94+D80+D90+D92</f>
        <v>693800539</v>
      </c>
      <c r="E72" s="4">
        <f>+E73+E76+E84+E86+E94+E80+E90+E92</f>
        <v>420746602</v>
      </c>
      <c r="F72" s="4">
        <f>+F73+F76+F84+F86+F94+F80+F90</f>
        <v>0</v>
      </c>
      <c r="G72" s="4">
        <f>+G73+G76+G84+G86+G94+G80+G90</f>
        <v>150027450</v>
      </c>
      <c r="H72" s="18"/>
      <c r="I72" s="18"/>
      <c r="J72" s="4">
        <f>+J73+J76+J84+J86+J94+J80+J90+J92</f>
        <v>3573273539.8540001</v>
      </c>
    </row>
    <row r="73" spans="1:10" s="1" customFormat="1" ht="13.8" x14ac:dyDescent="0.25">
      <c r="A73" s="1" t="s">
        <v>113</v>
      </c>
      <c r="B73" s="21"/>
      <c r="C73" s="4">
        <f>+C74+C75</f>
        <v>119624031</v>
      </c>
      <c r="D73" s="4">
        <f>+D74+D75</f>
        <v>0</v>
      </c>
      <c r="E73" s="4">
        <f>+E74+E75</f>
        <v>210000000</v>
      </c>
      <c r="F73" s="4">
        <f>+F74+F75</f>
        <v>0</v>
      </c>
      <c r="G73" s="4">
        <f>+G74+G75</f>
        <v>0</v>
      </c>
      <c r="H73" s="18"/>
      <c r="I73" s="18"/>
      <c r="J73" s="4">
        <f>+J74+J75</f>
        <v>225044031</v>
      </c>
    </row>
    <row r="74" spans="1:10" s="2" customFormat="1" ht="13.8" x14ac:dyDescent="0.25">
      <c r="A74" s="2" t="s">
        <v>114</v>
      </c>
      <c r="B74" s="21"/>
      <c r="C74" s="3">
        <v>119624031</v>
      </c>
      <c r="D74" s="3">
        <v>0</v>
      </c>
      <c r="E74" s="3">
        <v>0</v>
      </c>
      <c r="F74" s="3">
        <v>0</v>
      </c>
      <c r="G74" s="3">
        <v>0</v>
      </c>
      <c r="H74" s="19"/>
      <c r="I74" s="19"/>
      <c r="J74" s="3">
        <f>((D74*85%)+(E74*50.2%)+(F74*99%)+(G74*95%))+C74+H74-I74</f>
        <v>119624031</v>
      </c>
    </row>
    <row r="75" spans="1:10" s="2" customFormat="1" ht="13.8" x14ac:dyDescent="0.25">
      <c r="A75" s="2" t="s">
        <v>115</v>
      </c>
      <c r="B75" s="21"/>
      <c r="C75" s="3">
        <v>0</v>
      </c>
      <c r="D75" s="3">
        <v>0</v>
      </c>
      <c r="E75" s="3">
        <v>210000000</v>
      </c>
      <c r="F75" s="3">
        <v>0</v>
      </c>
      <c r="G75" s="3">
        <v>0</v>
      </c>
      <c r="H75" s="19"/>
      <c r="I75" s="19"/>
      <c r="J75" s="3">
        <f>((D75*85%)+(E75*50.2%)+(F75*99%)+(G75*95%))+C75+H75-I75</f>
        <v>105420000</v>
      </c>
    </row>
    <row r="76" spans="1:10" s="1" customFormat="1" ht="13.8" x14ac:dyDescent="0.25">
      <c r="A76" s="1" t="s">
        <v>116</v>
      </c>
      <c r="B76" s="21"/>
      <c r="C76" s="4">
        <f>+C77+C78+C79</f>
        <v>22253635</v>
      </c>
      <c r="D76" s="4">
        <f>+D77+D78+D79</f>
        <v>68033032</v>
      </c>
      <c r="E76" s="4">
        <f>+E77+E78+E79</f>
        <v>1386000</v>
      </c>
      <c r="F76" s="4">
        <f>+F77+F78+F79</f>
        <v>0</v>
      </c>
      <c r="G76" s="4">
        <f>+G77+G78+G79</f>
        <v>0</v>
      </c>
      <c r="H76" s="18"/>
      <c r="I76" s="18"/>
      <c r="J76" s="4">
        <f>+J77+J78+J79</f>
        <v>80777484.199999988</v>
      </c>
    </row>
    <row r="77" spans="1:10" s="2" customFormat="1" ht="13.8" x14ac:dyDescent="0.25">
      <c r="A77" s="2" t="s">
        <v>117</v>
      </c>
      <c r="B77" s="21"/>
      <c r="C77" s="3">
        <v>0</v>
      </c>
      <c r="D77" s="3">
        <v>0</v>
      </c>
      <c r="E77" s="3">
        <v>0</v>
      </c>
      <c r="F77" s="3">
        <v>0</v>
      </c>
      <c r="G77" s="3">
        <v>0</v>
      </c>
      <c r="H77" s="19"/>
      <c r="I77" s="19"/>
      <c r="J77" s="3">
        <f>((D77*85%)+(E77*50.2%)+(F77*99%)+(G77*95%))+C77+H77-I77</f>
        <v>0</v>
      </c>
    </row>
    <row r="78" spans="1:10" s="2" customFormat="1" ht="13.8" x14ac:dyDescent="0.25">
      <c r="A78" s="2" t="s">
        <v>118</v>
      </c>
      <c r="B78" s="21"/>
      <c r="C78" s="3">
        <v>0</v>
      </c>
      <c r="D78" s="3">
        <v>0</v>
      </c>
      <c r="E78" s="3">
        <v>0</v>
      </c>
      <c r="F78" s="3">
        <v>0</v>
      </c>
      <c r="G78" s="3">
        <v>0</v>
      </c>
      <c r="H78" s="19"/>
      <c r="I78" s="19"/>
      <c r="J78" s="3">
        <f>((D78*85%)+(E78*50.2%)+(F78*99%)+(G78*95%))+C78+H78-I78</f>
        <v>0</v>
      </c>
    </row>
    <row r="79" spans="1:10" s="2" customFormat="1" ht="13.8" x14ac:dyDescent="0.25">
      <c r="A79" s="2" t="s">
        <v>119</v>
      </c>
      <c r="B79" s="21"/>
      <c r="C79" s="3">
        <v>22253635</v>
      </c>
      <c r="D79" s="3">
        <v>68033032</v>
      </c>
      <c r="E79" s="3">
        <v>1386000</v>
      </c>
      <c r="F79" s="3">
        <v>0</v>
      </c>
      <c r="G79" s="3">
        <v>0</v>
      </c>
      <c r="H79" s="19"/>
      <c r="I79" s="19">
        <v>0</v>
      </c>
      <c r="J79" s="3">
        <f>((D79*85%)+(E79*50.2%)+(F79*99%)+(G79*95%))+C79+H79-I79</f>
        <v>80777484.199999988</v>
      </c>
    </row>
    <row r="80" spans="1:10" s="1" customFormat="1" ht="13.8" x14ac:dyDescent="0.25">
      <c r="A80" s="1" t="s">
        <v>120</v>
      </c>
      <c r="B80" s="21"/>
      <c r="C80" s="4">
        <f>SUM(C81:C83)</f>
        <v>1408131266</v>
      </c>
      <c r="D80" s="4">
        <f>SUM(D81:D83)</f>
        <v>584978870</v>
      </c>
      <c r="E80" s="4">
        <f>SUM(E81:E83)</f>
        <v>202169327</v>
      </c>
      <c r="F80" s="4">
        <f>SUM(F81:F83)</f>
        <v>0</v>
      </c>
      <c r="G80" s="4">
        <f>SUM(G81:G83)</f>
        <v>150043897</v>
      </c>
      <c r="H80" s="18"/>
      <c r="I80" s="18"/>
      <c r="J80" s="4">
        <f>SUM(J81:J83)</f>
        <v>2130436040.8040001</v>
      </c>
    </row>
    <row r="81" spans="1:10" s="2" customFormat="1" ht="13.8" x14ac:dyDescent="0.25">
      <c r="A81" s="2" t="s">
        <v>121</v>
      </c>
      <c r="B81" s="21"/>
      <c r="C81" s="3">
        <v>608890799</v>
      </c>
      <c r="D81" s="3">
        <f>197548599-D82</f>
        <v>122548599</v>
      </c>
      <c r="E81" s="3">
        <v>70241448</v>
      </c>
      <c r="F81" s="3">
        <v>0</v>
      </c>
      <c r="G81" s="3">
        <f>78925551-1</f>
        <v>78925550</v>
      </c>
      <c r="H81" s="19"/>
      <c r="I81" s="19"/>
      <c r="J81" s="3">
        <f>((D81*85%)+(E81*50.2%)+(F81*99%)+(G81*95%))+C81+H81-I81</f>
        <v>823297587.546</v>
      </c>
    </row>
    <row r="82" spans="1:10" s="2" customFormat="1" ht="13.8" x14ac:dyDescent="0.25">
      <c r="A82" s="2" t="s">
        <v>122</v>
      </c>
      <c r="B82" s="21"/>
      <c r="C82" s="3">
        <v>354440683</v>
      </c>
      <c r="D82" s="3">
        <v>75000000</v>
      </c>
      <c r="E82" s="3">
        <v>72727272</v>
      </c>
      <c r="F82" s="3">
        <v>0</v>
      </c>
      <c r="G82" s="3">
        <v>0</v>
      </c>
      <c r="H82" s="19"/>
      <c r="I82" s="19"/>
      <c r="J82" s="3">
        <f>((D82*85%)+(E82*50.2%)+(F82*99%)+(G82*95%))+C82+H82-I82</f>
        <v>454699773.54400003</v>
      </c>
    </row>
    <row r="83" spans="1:10" s="2" customFormat="1" ht="13.8" x14ac:dyDescent="0.25">
      <c r="A83" s="2" t="s">
        <v>123</v>
      </c>
      <c r="B83" s="21"/>
      <c r="C83" s="3">
        <f>1408131266-C82-C91-C95-C81</f>
        <v>444799784</v>
      </c>
      <c r="D83" s="3">
        <f>584978870-D81-D82-D95</f>
        <v>387430271</v>
      </c>
      <c r="E83" s="3">
        <v>59200607</v>
      </c>
      <c r="F83" s="3">
        <v>0</v>
      </c>
      <c r="G83" s="3">
        <v>71118347</v>
      </c>
      <c r="H83" s="19">
        <v>0</v>
      </c>
      <c r="I83" s="19">
        <v>18957969</v>
      </c>
      <c r="J83" s="3">
        <f>((D83*85%)+(E83*50.2%)+(F83*99%)+(G83*95%))+C83+H83-I83</f>
        <v>852438679.71399999</v>
      </c>
    </row>
    <row r="84" spans="1:10" s="1" customFormat="1" ht="13.8" x14ac:dyDescent="0.25">
      <c r="A84" s="1" t="s">
        <v>124</v>
      </c>
      <c r="B84" s="21"/>
      <c r="C84" s="4">
        <f>SUM(C85)</f>
        <v>427798592</v>
      </c>
      <c r="D84" s="4">
        <f>SUM(D85)</f>
        <v>7392541</v>
      </c>
      <c r="E84" s="4">
        <f>SUM(E85)</f>
        <v>28000</v>
      </c>
      <c r="F84" s="4">
        <f>SUM(F85)</f>
        <v>0</v>
      </c>
      <c r="G84" s="4">
        <f>SUM(G85)</f>
        <v>0</v>
      </c>
      <c r="H84" s="18"/>
      <c r="I84" s="18"/>
      <c r="J84" s="4">
        <f>SUM(J85)</f>
        <v>434096307.85000002</v>
      </c>
    </row>
    <row r="85" spans="1:10" s="2" customFormat="1" ht="13.8" x14ac:dyDescent="0.25">
      <c r="A85" s="2" t="s">
        <v>125</v>
      </c>
      <c r="B85" s="21"/>
      <c r="C85" s="3">
        <v>427798592</v>
      </c>
      <c r="D85" s="3">
        <v>7392541</v>
      </c>
      <c r="E85" s="3">
        <v>28000</v>
      </c>
      <c r="F85" s="3">
        <v>0</v>
      </c>
      <c r="G85" s="3">
        <v>0</v>
      </c>
      <c r="H85" s="19"/>
      <c r="I85" s="19"/>
      <c r="J85" s="3">
        <f>((D85*85%)+(E85*50.2%)+(F85*99%)+(G85*95%))+C85+H85-I85</f>
        <v>434096307.85000002</v>
      </c>
    </row>
    <row r="86" spans="1:10" s="1" customFormat="1" ht="13.8" x14ac:dyDescent="0.25">
      <c r="A86" s="1" t="s">
        <v>126</v>
      </c>
      <c r="B86" s="21"/>
      <c r="C86" s="4">
        <f>+C87</f>
        <v>670952655</v>
      </c>
      <c r="D86" s="4">
        <f>+D87</f>
        <v>4756824</v>
      </c>
      <c r="E86" s="4">
        <f>+E87</f>
        <v>-3336725</v>
      </c>
      <c r="F86" s="4">
        <f>+F87</f>
        <v>0</v>
      </c>
      <c r="G86" s="4">
        <f>+G87</f>
        <v>-16447</v>
      </c>
      <c r="H86" s="18"/>
      <c r="I86" s="18"/>
      <c r="J86" s="4">
        <f>+J87</f>
        <v>673305294.79999995</v>
      </c>
    </row>
    <row r="87" spans="1:10" s="2" customFormat="1" ht="13.8" x14ac:dyDescent="0.25">
      <c r="A87" s="2" t="s">
        <v>126</v>
      </c>
      <c r="B87" s="21"/>
      <c r="C87" s="3">
        <v>670952655</v>
      </c>
      <c r="D87" s="3">
        <v>4756824</v>
      </c>
      <c r="E87" s="3">
        <v>-3336725</v>
      </c>
      <c r="F87" s="3">
        <v>0</v>
      </c>
      <c r="G87" s="3">
        <v>-16447</v>
      </c>
      <c r="H87" s="19"/>
      <c r="I87" s="19"/>
      <c r="J87" s="3">
        <f>((D87*85%)+(E87*50.2%)+(F87*99%)+(G87*95%))+C87+H87-I87</f>
        <v>673305294.79999995</v>
      </c>
    </row>
    <row r="88" spans="1:10" s="1" customFormat="1" ht="13.8" x14ac:dyDescent="0.25">
      <c r="A88" s="1" t="s">
        <v>127</v>
      </c>
      <c r="B88" s="21"/>
      <c r="C88" s="4">
        <f>+C89</f>
        <v>0</v>
      </c>
      <c r="D88" s="4">
        <f>+D89</f>
        <v>0</v>
      </c>
      <c r="E88" s="4">
        <f>+E89</f>
        <v>0</v>
      </c>
      <c r="F88" s="4">
        <f>+F89</f>
        <v>0</v>
      </c>
      <c r="G88" s="4">
        <f>+G89</f>
        <v>0</v>
      </c>
      <c r="H88" s="18"/>
      <c r="I88" s="18"/>
      <c r="J88" s="3">
        <f>+J89</f>
        <v>0</v>
      </c>
    </row>
    <row r="89" spans="1:10" s="2" customFormat="1" ht="13.8" x14ac:dyDescent="0.25">
      <c r="A89" s="2" t="s">
        <v>128</v>
      </c>
      <c r="B89" s="21"/>
      <c r="C89" s="3">
        <v>0</v>
      </c>
      <c r="D89" s="3">
        <v>0</v>
      </c>
      <c r="E89" s="3">
        <v>0</v>
      </c>
      <c r="F89" s="3">
        <v>0</v>
      </c>
      <c r="G89" s="3">
        <v>0</v>
      </c>
      <c r="H89" s="19"/>
      <c r="I89" s="19"/>
      <c r="J89" s="3">
        <f>((D89*85%)+(E89*50.2%)+(F89*99%)+(G89*95%))+C89+H89-I89</f>
        <v>0</v>
      </c>
    </row>
    <row r="90" spans="1:10" s="1" customFormat="1" ht="13.8" x14ac:dyDescent="0.25">
      <c r="A90" s="1" t="s">
        <v>129</v>
      </c>
      <c r="B90" s="21"/>
      <c r="C90" s="4">
        <f>+C91</f>
        <v>0</v>
      </c>
      <c r="D90" s="4">
        <f>+D91</f>
        <v>28639272</v>
      </c>
      <c r="E90" s="4">
        <f>+E91</f>
        <v>0</v>
      </c>
      <c r="F90" s="4">
        <f>+F91</f>
        <v>0</v>
      </c>
      <c r="G90" s="4">
        <f>+G91</f>
        <v>0</v>
      </c>
      <c r="H90" s="18"/>
      <c r="I90" s="18"/>
      <c r="J90" s="4">
        <f>+J91</f>
        <v>24343381.199999999</v>
      </c>
    </row>
    <row r="91" spans="1:10" s="2" customFormat="1" ht="13.8" x14ac:dyDescent="0.25">
      <c r="A91" s="2" t="s">
        <v>129</v>
      </c>
      <c r="B91" s="21"/>
      <c r="C91" s="3">
        <v>0</v>
      </c>
      <c r="D91" s="3">
        <v>28639272</v>
      </c>
      <c r="E91" s="3">
        <v>0</v>
      </c>
      <c r="F91" s="3">
        <v>0</v>
      </c>
      <c r="G91" s="3">
        <v>0</v>
      </c>
      <c r="H91" s="19"/>
      <c r="I91" s="19"/>
      <c r="J91" s="3">
        <f>((D91*85%)+(E91*50.2%)+(F91*99%)+(G91*95%))+C91+H91-I91</f>
        <v>24343381.199999999</v>
      </c>
    </row>
    <row r="92" spans="1:10" s="1" customFormat="1" ht="13.8" x14ac:dyDescent="0.25">
      <c r="A92" s="1" t="s">
        <v>130</v>
      </c>
      <c r="B92" s="21"/>
      <c r="C92" s="4">
        <f>+C93</f>
        <v>0</v>
      </c>
      <c r="D92" s="4">
        <f>+D93</f>
        <v>0</v>
      </c>
      <c r="E92" s="4">
        <f>+E93</f>
        <v>10500000</v>
      </c>
      <c r="F92" s="4">
        <f>+F93</f>
        <v>0</v>
      </c>
      <c r="G92" s="4">
        <f>+G93</f>
        <v>0</v>
      </c>
      <c r="H92" s="18"/>
      <c r="I92" s="18"/>
      <c r="J92" s="4">
        <f>+J93</f>
        <v>5271000</v>
      </c>
    </row>
    <row r="93" spans="1:10" s="2" customFormat="1" ht="13.8" x14ac:dyDescent="0.25">
      <c r="A93" s="2" t="s">
        <v>131</v>
      </c>
      <c r="B93" s="21"/>
      <c r="C93" s="3"/>
      <c r="D93" s="3">
        <v>0</v>
      </c>
      <c r="E93" s="3">
        <v>10500000</v>
      </c>
      <c r="F93" s="3">
        <v>0</v>
      </c>
      <c r="G93" s="3">
        <v>0</v>
      </c>
      <c r="H93" s="19"/>
      <c r="I93" s="19"/>
      <c r="J93" s="3">
        <f>((D93*85%)+(E93*50.2%)+(F93*99%)+(G93*95%))+C93+H93-I93</f>
        <v>5271000</v>
      </c>
    </row>
    <row r="94" spans="1:10" s="1" customFormat="1" ht="13.8" x14ac:dyDescent="0.25">
      <c r="A94" s="1" t="s">
        <v>132</v>
      </c>
      <c r="B94" s="21"/>
      <c r="C94" s="4">
        <f>+C95</f>
        <v>0</v>
      </c>
      <c r="D94" s="4">
        <f>+D95</f>
        <v>0</v>
      </c>
      <c r="E94" s="4">
        <f>+E95</f>
        <v>0</v>
      </c>
      <c r="F94" s="4">
        <f>+F95</f>
        <v>0</v>
      </c>
      <c r="G94" s="4">
        <f>+G95</f>
        <v>0</v>
      </c>
      <c r="H94" s="18"/>
      <c r="I94" s="18"/>
      <c r="J94" s="4">
        <f>+J95</f>
        <v>0</v>
      </c>
    </row>
    <row r="95" spans="1:10" s="2" customFormat="1" ht="13.8" x14ac:dyDescent="0.25">
      <c r="A95" s="2" t="s">
        <v>132</v>
      </c>
      <c r="B95" s="21"/>
      <c r="C95" s="3">
        <v>0</v>
      </c>
      <c r="D95" s="3">
        <v>0</v>
      </c>
      <c r="E95" s="3">
        <v>0</v>
      </c>
      <c r="F95" s="3">
        <v>0</v>
      </c>
      <c r="G95" s="3"/>
      <c r="H95" s="19"/>
      <c r="I95" s="19"/>
      <c r="J95" s="3">
        <f>((D95*85%)+(E95*50.2%)+(F95*99%)+(G95*95%))+C95+H95-I95</f>
        <v>0</v>
      </c>
    </row>
    <row r="96" spans="1:10" s="2" customFormat="1" thickBot="1" x14ac:dyDescent="0.3">
      <c r="B96" s="21"/>
      <c r="C96" s="3"/>
      <c r="D96" s="3"/>
      <c r="E96" s="3"/>
      <c r="F96" s="3"/>
      <c r="G96" s="3"/>
      <c r="H96" s="19"/>
      <c r="I96" s="19"/>
      <c r="J96" s="3">
        <f>((D96*85%)+(E96*50.2%)+(F96*99%)+(G96*95%))+C96+H96-I96</f>
        <v>0</v>
      </c>
    </row>
    <row r="97" spans="1:10" s="1" customFormat="1" ht="15" thickTop="1" thickBot="1" x14ac:dyDescent="0.3">
      <c r="A97" s="194" t="s">
        <v>133</v>
      </c>
      <c r="B97" s="189"/>
      <c r="C97" s="195">
        <f>+C57-C72</f>
        <v>4159908611.7379999</v>
      </c>
      <c r="D97" s="195">
        <f>+D57-D72</f>
        <v>821643528</v>
      </c>
      <c r="E97" s="195">
        <f>+E57-E72</f>
        <v>28248469</v>
      </c>
      <c r="F97" s="195">
        <f>+F57-F72</f>
        <v>0</v>
      </c>
      <c r="G97" s="195">
        <f>+G57-G72</f>
        <v>-150027450</v>
      </c>
      <c r="H97" s="196">
        <f>SUM(H6:H96)</f>
        <v>81893801</v>
      </c>
      <c r="I97" s="196">
        <f>SUM(I6:I96)</f>
        <v>81893801</v>
      </c>
      <c r="J97" s="195">
        <f>+J57-J72</f>
        <v>4159908611.737999</v>
      </c>
    </row>
    <row r="98" spans="1:10" s="2" customFormat="1" thickTop="1" x14ac:dyDescent="0.25">
      <c r="B98" s="21"/>
      <c r="C98" s="3"/>
      <c r="D98" s="6">
        <f>+D5</f>
        <v>0.85</v>
      </c>
      <c r="E98" s="6">
        <f>+E5</f>
        <v>0.502</v>
      </c>
      <c r="F98" s="6">
        <f>+F5</f>
        <v>0.99</v>
      </c>
      <c r="G98" s="6">
        <f>+G5</f>
        <v>0.95</v>
      </c>
      <c r="H98" s="3"/>
      <c r="I98" s="3"/>
      <c r="J98" s="3"/>
    </row>
    <row r="99" spans="1:10" s="2" customFormat="1" hidden="1" x14ac:dyDescent="0.3">
      <c r="A99" s="5" t="s">
        <v>134</v>
      </c>
      <c r="B99" s="23"/>
      <c r="C99" s="20">
        <f>+C97-C51</f>
        <v>0</v>
      </c>
      <c r="D99" s="20">
        <f>+D97*D98</f>
        <v>698396998.79999995</v>
      </c>
      <c r="E99" s="20">
        <f>+E97*E98</f>
        <v>14180731.437999999</v>
      </c>
      <c r="F99" s="20">
        <f>+F97*F98</f>
        <v>0</v>
      </c>
      <c r="G99" s="20">
        <f>+G97*G98</f>
        <v>-142526077.5</v>
      </c>
      <c r="H99" s="20">
        <f>SUM(C99:G99)</f>
        <v>570051652.73799992</v>
      </c>
      <c r="I99" s="20">
        <f>+I83+I10</f>
        <v>81893801</v>
      </c>
      <c r="J99" s="20">
        <f>+J98/2</f>
        <v>0</v>
      </c>
    </row>
    <row r="100" spans="1:10" s="2" customFormat="1" hidden="1" x14ac:dyDescent="0.3">
      <c r="A100"/>
      <c r="B100" s="21"/>
      <c r="C100" s="3">
        <f>+C97-'2 3Consolidación (Proporcional)'!C51</f>
        <v>0</v>
      </c>
      <c r="D100" s="3">
        <f>+D97-'2 3Consolidación (Proporcional)'!D51</f>
        <v>0</v>
      </c>
      <c r="E100" s="3">
        <f>+E97-'2 3Consolidación (Proporcional)'!E51</f>
        <v>0</v>
      </c>
      <c r="F100" s="3">
        <f>+F97-'2 3Consolidación (Proporcional)'!F51</f>
        <v>0</v>
      </c>
      <c r="G100" s="3">
        <f>+G97-'2 3Consolidación (Proporcional)'!G51</f>
        <v>0</v>
      </c>
      <c r="H100" s="3"/>
      <c r="I100" s="3"/>
      <c r="J100" s="3">
        <f>+J6-J28-J41</f>
        <v>0.26200485229492188</v>
      </c>
    </row>
    <row r="101" spans="1:10" s="9" customFormat="1" ht="75.599999999999994" hidden="1" customHeight="1" x14ac:dyDescent="0.25">
      <c r="A101" s="457" t="s">
        <v>135</v>
      </c>
      <c r="B101" s="457"/>
      <c r="C101" s="457"/>
      <c r="D101" s="457"/>
      <c r="E101" s="457"/>
      <c r="F101" s="457"/>
      <c r="G101" s="457"/>
      <c r="H101" s="457"/>
      <c r="I101" s="457"/>
      <c r="J101" s="457"/>
    </row>
    <row r="102" spans="1:10" s="2" customFormat="1" ht="13.8" hidden="1" x14ac:dyDescent="0.25">
      <c r="B102" s="21"/>
      <c r="C102" s="3"/>
      <c r="D102" s="3"/>
      <c r="E102" s="3"/>
      <c r="F102" s="3"/>
      <c r="G102" s="3"/>
      <c r="H102" s="3"/>
      <c r="I102" s="3"/>
      <c r="J102" s="3">
        <f>+J57-J72</f>
        <v>4159908611.737999</v>
      </c>
    </row>
    <row r="104" spans="1:10" x14ac:dyDescent="0.3">
      <c r="D104" s="26">
        <f>+D97</f>
        <v>821643528</v>
      </c>
      <c r="E104" s="26">
        <f>+E97</f>
        <v>28248469</v>
      </c>
      <c r="F104" s="26">
        <f>+F97</f>
        <v>0</v>
      </c>
      <c r="G104" s="26">
        <f>+G97</f>
        <v>-150027450</v>
      </c>
      <c r="H104" s="26">
        <f>SUM(D104:G104)</f>
        <v>699864547</v>
      </c>
    </row>
    <row r="105" spans="1:10" x14ac:dyDescent="0.3">
      <c r="D105" s="232">
        <f>+D104*D98</f>
        <v>698396998.79999995</v>
      </c>
      <c r="E105" s="232">
        <f>+E104*E98</f>
        <v>14180731.437999999</v>
      </c>
      <c r="F105" s="232">
        <f>+F104*F98</f>
        <v>0</v>
      </c>
      <c r="G105" s="232">
        <f>+G104*G98</f>
        <v>-142526077.5</v>
      </c>
      <c r="H105" s="26">
        <f>SUM(D105:G105)</f>
        <v>570051652.73799992</v>
      </c>
    </row>
  </sheetData>
  <mergeCells count="6">
    <mergeCell ref="A101:J101"/>
    <mergeCell ref="A2:J2"/>
    <mergeCell ref="A3:J3"/>
    <mergeCell ref="H4:I4"/>
    <mergeCell ref="A55:J55"/>
    <mergeCell ref="A56:J56"/>
  </mergeCells>
  <pageMargins left="0.7" right="0.7" top="0.75" bottom="0.75" header="0.3" footer="0.3"/>
  <pageSetup paperSize="9" scale="71" fitToHeight="2" orientation="portrait" r:id="rId1"/>
  <rowBreaks count="2" manualBreakCount="2">
    <brk id="51" max="16383" man="1"/>
    <brk id="52" max="16383" man="1"/>
  </rowBreaks>
  <ignoredErrors>
    <ignoredError sqref="J14 J45 J80 J84 J86:J93 J94"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4A717-25DB-4545-9618-519A52FB9747}">
  <sheetPr>
    <pageSetUpPr fitToPage="1"/>
  </sheetPr>
  <dimension ref="A2:J15"/>
  <sheetViews>
    <sheetView showGridLines="0" workbookViewId="0">
      <selection activeCell="J8" sqref="J8"/>
    </sheetView>
  </sheetViews>
  <sheetFormatPr baseColWidth="10" defaultColWidth="11.44140625" defaultRowHeight="14.4" x14ac:dyDescent="0.3"/>
  <cols>
    <col min="1" max="1" width="31.109375" customWidth="1"/>
    <col min="2" max="2" width="16" customWidth="1"/>
    <col min="3" max="3" width="14.44140625" customWidth="1"/>
    <col min="4" max="4" width="15.5546875" customWidth="1"/>
    <col min="5" max="5" width="18.109375" bestFit="1" customWidth="1"/>
    <col min="6" max="6" width="13.5546875" bestFit="1" customWidth="1"/>
  </cols>
  <sheetData>
    <row r="2" spans="1:10" ht="57" customHeight="1" thickBot="1" x14ac:dyDescent="0.35"/>
    <row r="3" spans="1:10" ht="25.2" thickTop="1" x14ac:dyDescent="0.4">
      <c r="A3" s="462" t="s">
        <v>136</v>
      </c>
      <c r="B3" s="462"/>
      <c r="C3" s="462"/>
      <c r="D3" s="462"/>
      <c r="E3" s="462"/>
      <c r="F3" s="24"/>
      <c r="G3" s="24"/>
      <c r="H3" s="24"/>
      <c r="I3" s="24"/>
      <c r="J3" s="24"/>
    </row>
    <row r="5" spans="1:10" ht="15.6" x14ac:dyDescent="0.3">
      <c r="A5" s="463" t="s">
        <v>34</v>
      </c>
      <c r="B5" s="463"/>
      <c r="C5" s="463"/>
      <c r="D5" s="463"/>
      <c r="E5" s="463"/>
      <c r="F5" s="25"/>
      <c r="G5" s="25"/>
      <c r="H5" s="25"/>
      <c r="I5" s="25"/>
      <c r="J5" s="25"/>
    </row>
    <row r="7" spans="1:10" ht="39.6" x14ac:dyDescent="0.3">
      <c r="A7" s="12" t="s">
        <v>137</v>
      </c>
      <c r="B7" s="13" t="s">
        <v>138</v>
      </c>
      <c r="C7" s="13" t="s">
        <v>139</v>
      </c>
      <c r="D7" s="13" t="s">
        <v>140</v>
      </c>
    </row>
    <row r="8" spans="1:10" x14ac:dyDescent="0.3">
      <c r="A8" s="11" t="s">
        <v>87</v>
      </c>
      <c r="B8" s="14">
        <v>24288000000</v>
      </c>
      <c r="C8" s="14">
        <v>0</v>
      </c>
      <c r="D8" s="14">
        <v>24288000000</v>
      </c>
    </row>
    <row r="9" spans="1:10" x14ac:dyDescent="0.3">
      <c r="A9" s="11" t="s">
        <v>141</v>
      </c>
      <c r="B9" s="14"/>
      <c r="C9" s="14"/>
      <c r="D9" s="14">
        <f>+C9</f>
        <v>0</v>
      </c>
    </row>
    <row r="10" spans="1:10" x14ac:dyDescent="0.3">
      <c r="A10" s="11" t="s">
        <v>88</v>
      </c>
      <c r="B10" s="14">
        <v>1648520014</v>
      </c>
      <c r="C10" s="14"/>
      <c r="D10" s="14">
        <v>1648520014</v>
      </c>
    </row>
    <row r="11" spans="1:10" x14ac:dyDescent="0.3">
      <c r="A11" s="11" t="s">
        <v>142</v>
      </c>
      <c r="B11" s="14">
        <v>2627464417</v>
      </c>
      <c r="C11" s="14"/>
      <c r="D11" s="14">
        <v>2627464417</v>
      </c>
    </row>
    <row r="12" spans="1:10" s="29" customFormat="1" x14ac:dyDescent="0.3">
      <c r="A12" s="27" t="s">
        <v>143</v>
      </c>
      <c r="B12" s="28">
        <v>3589856959</v>
      </c>
      <c r="C12" s="28">
        <f>+D12-B12</f>
        <v>570051652.73799992</v>
      </c>
      <c r="D12" s="28">
        <v>4159908611.7379999</v>
      </c>
      <c r="F12" s="30"/>
      <c r="G12" s="30"/>
    </row>
    <row r="13" spans="1:10" x14ac:dyDescent="0.3">
      <c r="A13" s="10" t="s">
        <v>144</v>
      </c>
      <c r="B13" s="15">
        <f>SUM(B8:B12)</f>
        <v>32153841390</v>
      </c>
      <c r="C13" s="15">
        <f>SUM(C8:C12)</f>
        <v>570051652.73799992</v>
      </c>
      <c r="D13" s="15">
        <f>SUM(D8:D12)</f>
        <v>32723893042.737999</v>
      </c>
      <c r="F13" s="26"/>
    </row>
    <row r="15" spans="1:10" x14ac:dyDescent="0.3">
      <c r="A15" s="29" t="s">
        <v>145</v>
      </c>
    </row>
  </sheetData>
  <mergeCells count="2">
    <mergeCell ref="A3:E3"/>
    <mergeCell ref="A5:E5"/>
  </mergeCells>
  <pageMargins left="0.25" right="0.25" top="0.75" bottom="0.75" header="0.3" footer="0.3"/>
  <pageSetup paperSize="9" scale="6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570AB-A296-4CC8-AD49-470B96AE2B1E}">
  <dimension ref="A1:P370"/>
  <sheetViews>
    <sheetView showGridLines="0" zoomScaleNormal="100" zoomScalePageLayoutView="85" workbookViewId="0">
      <selection activeCell="F122" sqref="F122"/>
    </sheetView>
  </sheetViews>
  <sheetFormatPr baseColWidth="10" defaultColWidth="11.44140625" defaultRowHeight="13.2" x14ac:dyDescent="0.25"/>
  <cols>
    <col min="1" max="1" width="20.33203125" style="237" customWidth="1"/>
    <col min="2" max="2" width="30.44140625" style="237" customWidth="1"/>
    <col min="3" max="3" width="20.44140625" style="237" customWidth="1"/>
    <col min="4" max="4" width="15.6640625" style="237" customWidth="1"/>
    <col min="5" max="5" width="20.44140625" style="237" customWidth="1"/>
    <col min="6" max="6" width="18.33203125" style="237" bestFit="1" customWidth="1"/>
    <col min="7" max="7" width="16.88671875" style="237" customWidth="1"/>
    <col min="8" max="8" width="14.109375" style="237" customWidth="1"/>
    <col min="9" max="9" width="12.6640625" style="238" bestFit="1" customWidth="1"/>
    <col min="10" max="10" width="18.33203125" style="238" customWidth="1"/>
    <col min="11" max="11" width="12.44140625" style="238" customWidth="1"/>
    <col min="12" max="12" width="20" style="237" customWidth="1"/>
    <col min="13" max="256" width="11.5546875" style="237"/>
    <col min="257" max="257" width="20.33203125" style="237" customWidth="1"/>
    <col min="258" max="258" width="30.44140625" style="237" customWidth="1"/>
    <col min="259" max="259" width="20.44140625" style="237" customWidth="1"/>
    <col min="260" max="260" width="15.6640625" style="237" customWidth="1"/>
    <col min="261" max="261" width="18.5546875" style="237" customWidth="1"/>
    <col min="262" max="262" width="18.33203125" style="237" bestFit="1" customWidth="1"/>
    <col min="263" max="263" width="16.88671875" style="237" customWidth="1"/>
    <col min="264" max="264" width="14.109375" style="237" customWidth="1"/>
    <col min="265" max="265" width="12.6640625" style="237" bestFit="1" customWidth="1"/>
    <col min="266" max="266" width="18.33203125" style="237" customWidth="1"/>
    <col min="267" max="267" width="12.44140625" style="237" customWidth="1"/>
    <col min="268" max="268" width="20" style="237" customWidth="1"/>
    <col min="269" max="512" width="11.5546875" style="237"/>
    <col min="513" max="513" width="20.33203125" style="237" customWidth="1"/>
    <col min="514" max="514" width="30.44140625" style="237" customWidth="1"/>
    <col min="515" max="515" width="20.44140625" style="237" customWidth="1"/>
    <col min="516" max="516" width="15.6640625" style="237" customWidth="1"/>
    <col min="517" max="517" width="18.5546875" style="237" customWidth="1"/>
    <col min="518" max="518" width="18.33203125" style="237" bestFit="1" customWidth="1"/>
    <col min="519" max="519" width="16.88671875" style="237" customWidth="1"/>
    <col min="520" max="520" width="14.109375" style="237" customWidth="1"/>
    <col min="521" max="521" width="12.6640625" style="237" bestFit="1" customWidth="1"/>
    <col min="522" max="522" width="18.33203125" style="237" customWidth="1"/>
    <col min="523" max="523" width="12.44140625" style="237" customWidth="1"/>
    <col min="524" max="524" width="20" style="237" customWidth="1"/>
    <col min="525" max="768" width="11.5546875" style="237"/>
    <col min="769" max="769" width="20.33203125" style="237" customWidth="1"/>
    <col min="770" max="770" width="30.44140625" style="237" customWidth="1"/>
    <col min="771" max="771" width="20.44140625" style="237" customWidth="1"/>
    <col min="772" max="772" width="15.6640625" style="237" customWidth="1"/>
    <col min="773" max="773" width="18.5546875" style="237" customWidth="1"/>
    <col min="774" max="774" width="18.33203125" style="237" bestFit="1" customWidth="1"/>
    <col min="775" max="775" width="16.88671875" style="237" customWidth="1"/>
    <col min="776" max="776" width="14.109375" style="237" customWidth="1"/>
    <col min="777" max="777" width="12.6640625" style="237" bestFit="1" customWidth="1"/>
    <col min="778" max="778" width="18.33203125" style="237" customWidth="1"/>
    <col min="779" max="779" width="12.44140625" style="237" customWidth="1"/>
    <col min="780" max="780" width="20" style="237" customWidth="1"/>
    <col min="781" max="1024" width="11.5546875" style="237"/>
    <col min="1025" max="1025" width="20.33203125" style="237" customWidth="1"/>
    <col min="1026" max="1026" width="30.44140625" style="237" customWidth="1"/>
    <col min="1027" max="1027" width="20.44140625" style="237" customWidth="1"/>
    <col min="1028" max="1028" width="15.6640625" style="237" customWidth="1"/>
    <col min="1029" max="1029" width="18.5546875" style="237" customWidth="1"/>
    <col min="1030" max="1030" width="18.33203125" style="237" bestFit="1" customWidth="1"/>
    <col min="1031" max="1031" width="16.88671875" style="237" customWidth="1"/>
    <col min="1032" max="1032" width="14.109375" style="237" customWidth="1"/>
    <col min="1033" max="1033" width="12.6640625" style="237" bestFit="1" customWidth="1"/>
    <col min="1034" max="1034" width="18.33203125" style="237" customWidth="1"/>
    <col min="1035" max="1035" width="12.44140625" style="237" customWidth="1"/>
    <col min="1036" max="1036" width="20" style="237" customWidth="1"/>
    <col min="1037" max="1280" width="11.5546875" style="237"/>
    <col min="1281" max="1281" width="20.33203125" style="237" customWidth="1"/>
    <col min="1282" max="1282" width="30.44140625" style="237" customWidth="1"/>
    <col min="1283" max="1283" width="20.44140625" style="237" customWidth="1"/>
    <col min="1284" max="1284" width="15.6640625" style="237" customWidth="1"/>
    <col min="1285" max="1285" width="18.5546875" style="237" customWidth="1"/>
    <col min="1286" max="1286" width="18.33203125" style="237" bestFit="1" customWidth="1"/>
    <col min="1287" max="1287" width="16.88671875" style="237" customWidth="1"/>
    <col min="1288" max="1288" width="14.109375" style="237" customWidth="1"/>
    <col min="1289" max="1289" width="12.6640625" style="237" bestFit="1" customWidth="1"/>
    <col min="1290" max="1290" width="18.33203125" style="237" customWidth="1"/>
    <col min="1291" max="1291" width="12.44140625" style="237" customWidth="1"/>
    <col min="1292" max="1292" width="20" style="237" customWidth="1"/>
    <col min="1293" max="1536" width="11.5546875" style="237"/>
    <col min="1537" max="1537" width="20.33203125" style="237" customWidth="1"/>
    <col min="1538" max="1538" width="30.44140625" style="237" customWidth="1"/>
    <col min="1539" max="1539" width="20.44140625" style="237" customWidth="1"/>
    <col min="1540" max="1540" width="15.6640625" style="237" customWidth="1"/>
    <col min="1541" max="1541" width="18.5546875" style="237" customWidth="1"/>
    <col min="1542" max="1542" width="18.33203125" style="237" bestFit="1" customWidth="1"/>
    <col min="1543" max="1543" width="16.88671875" style="237" customWidth="1"/>
    <col min="1544" max="1544" width="14.109375" style="237" customWidth="1"/>
    <col min="1545" max="1545" width="12.6640625" style="237" bestFit="1" customWidth="1"/>
    <col min="1546" max="1546" width="18.33203125" style="237" customWidth="1"/>
    <col min="1547" max="1547" width="12.44140625" style="237" customWidth="1"/>
    <col min="1548" max="1548" width="20" style="237" customWidth="1"/>
    <col min="1549" max="1792" width="11.5546875" style="237"/>
    <col min="1793" max="1793" width="20.33203125" style="237" customWidth="1"/>
    <col min="1794" max="1794" width="30.44140625" style="237" customWidth="1"/>
    <col min="1795" max="1795" width="20.44140625" style="237" customWidth="1"/>
    <col min="1796" max="1796" width="15.6640625" style="237" customWidth="1"/>
    <col min="1797" max="1797" width="18.5546875" style="237" customWidth="1"/>
    <col min="1798" max="1798" width="18.33203125" style="237" bestFit="1" customWidth="1"/>
    <col min="1799" max="1799" width="16.88671875" style="237" customWidth="1"/>
    <col min="1800" max="1800" width="14.109375" style="237" customWidth="1"/>
    <col min="1801" max="1801" width="12.6640625" style="237" bestFit="1" customWidth="1"/>
    <col min="1802" max="1802" width="18.33203125" style="237" customWidth="1"/>
    <col min="1803" max="1803" width="12.44140625" style="237" customWidth="1"/>
    <col min="1804" max="1804" width="20" style="237" customWidth="1"/>
    <col min="1805" max="2048" width="11.5546875" style="237"/>
    <col min="2049" max="2049" width="20.33203125" style="237" customWidth="1"/>
    <col min="2050" max="2050" width="30.44140625" style="237" customWidth="1"/>
    <col min="2051" max="2051" width="20.44140625" style="237" customWidth="1"/>
    <col min="2052" max="2052" width="15.6640625" style="237" customWidth="1"/>
    <col min="2053" max="2053" width="18.5546875" style="237" customWidth="1"/>
    <col min="2054" max="2054" width="18.33203125" style="237" bestFit="1" customWidth="1"/>
    <col min="2055" max="2055" width="16.88671875" style="237" customWidth="1"/>
    <col min="2056" max="2056" width="14.109375" style="237" customWidth="1"/>
    <col min="2057" max="2057" width="12.6640625" style="237" bestFit="1" customWidth="1"/>
    <col min="2058" max="2058" width="18.33203125" style="237" customWidth="1"/>
    <col min="2059" max="2059" width="12.44140625" style="237" customWidth="1"/>
    <col min="2060" max="2060" width="20" style="237" customWidth="1"/>
    <col min="2061" max="2304" width="11.5546875" style="237"/>
    <col min="2305" max="2305" width="20.33203125" style="237" customWidth="1"/>
    <col min="2306" max="2306" width="30.44140625" style="237" customWidth="1"/>
    <col min="2307" max="2307" width="20.44140625" style="237" customWidth="1"/>
    <col min="2308" max="2308" width="15.6640625" style="237" customWidth="1"/>
    <col min="2309" max="2309" width="18.5546875" style="237" customWidth="1"/>
    <col min="2310" max="2310" width="18.33203125" style="237" bestFit="1" customWidth="1"/>
    <col min="2311" max="2311" width="16.88671875" style="237" customWidth="1"/>
    <col min="2312" max="2312" width="14.109375" style="237" customWidth="1"/>
    <col min="2313" max="2313" width="12.6640625" style="237" bestFit="1" customWidth="1"/>
    <col min="2314" max="2314" width="18.33203125" style="237" customWidth="1"/>
    <col min="2315" max="2315" width="12.44140625" style="237" customWidth="1"/>
    <col min="2316" max="2316" width="20" style="237" customWidth="1"/>
    <col min="2317" max="2560" width="11.5546875" style="237"/>
    <col min="2561" max="2561" width="20.33203125" style="237" customWidth="1"/>
    <col min="2562" max="2562" width="30.44140625" style="237" customWidth="1"/>
    <col min="2563" max="2563" width="20.44140625" style="237" customWidth="1"/>
    <col min="2564" max="2564" width="15.6640625" style="237" customWidth="1"/>
    <col min="2565" max="2565" width="18.5546875" style="237" customWidth="1"/>
    <col min="2566" max="2566" width="18.33203125" style="237" bestFit="1" customWidth="1"/>
    <col min="2567" max="2567" width="16.88671875" style="237" customWidth="1"/>
    <col min="2568" max="2568" width="14.109375" style="237" customWidth="1"/>
    <col min="2569" max="2569" width="12.6640625" style="237" bestFit="1" customWidth="1"/>
    <col min="2570" max="2570" width="18.33203125" style="237" customWidth="1"/>
    <col min="2571" max="2571" width="12.44140625" style="237" customWidth="1"/>
    <col min="2572" max="2572" width="20" style="237" customWidth="1"/>
    <col min="2573" max="2816" width="11.5546875" style="237"/>
    <col min="2817" max="2817" width="20.33203125" style="237" customWidth="1"/>
    <col min="2818" max="2818" width="30.44140625" style="237" customWidth="1"/>
    <col min="2819" max="2819" width="20.44140625" style="237" customWidth="1"/>
    <col min="2820" max="2820" width="15.6640625" style="237" customWidth="1"/>
    <col min="2821" max="2821" width="18.5546875" style="237" customWidth="1"/>
    <col min="2822" max="2822" width="18.33203125" style="237" bestFit="1" customWidth="1"/>
    <col min="2823" max="2823" width="16.88671875" style="237" customWidth="1"/>
    <col min="2824" max="2824" width="14.109375" style="237" customWidth="1"/>
    <col min="2825" max="2825" width="12.6640625" style="237" bestFit="1" customWidth="1"/>
    <col min="2826" max="2826" width="18.33203125" style="237" customWidth="1"/>
    <col min="2827" max="2827" width="12.44140625" style="237" customWidth="1"/>
    <col min="2828" max="2828" width="20" style="237" customWidth="1"/>
    <col min="2829" max="3072" width="11.5546875" style="237"/>
    <col min="3073" max="3073" width="20.33203125" style="237" customWidth="1"/>
    <col min="3074" max="3074" width="30.44140625" style="237" customWidth="1"/>
    <col min="3075" max="3075" width="20.44140625" style="237" customWidth="1"/>
    <col min="3076" max="3076" width="15.6640625" style="237" customWidth="1"/>
    <col min="3077" max="3077" width="18.5546875" style="237" customWidth="1"/>
    <col min="3078" max="3078" width="18.33203125" style="237" bestFit="1" customWidth="1"/>
    <col min="3079" max="3079" width="16.88671875" style="237" customWidth="1"/>
    <col min="3080" max="3080" width="14.109375" style="237" customWidth="1"/>
    <col min="3081" max="3081" width="12.6640625" style="237" bestFit="1" customWidth="1"/>
    <col min="3082" max="3082" width="18.33203125" style="237" customWidth="1"/>
    <col min="3083" max="3083" width="12.44140625" style="237" customWidth="1"/>
    <col min="3084" max="3084" width="20" style="237" customWidth="1"/>
    <col min="3085" max="3328" width="11.5546875" style="237"/>
    <col min="3329" max="3329" width="20.33203125" style="237" customWidth="1"/>
    <col min="3330" max="3330" width="30.44140625" style="237" customWidth="1"/>
    <col min="3331" max="3331" width="20.44140625" style="237" customWidth="1"/>
    <col min="3332" max="3332" width="15.6640625" style="237" customWidth="1"/>
    <col min="3333" max="3333" width="18.5546875" style="237" customWidth="1"/>
    <col min="3334" max="3334" width="18.33203125" style="237" bestFit="1" customWidth="1"/>
    <col min="3335" max="3335" width="16.88671875" style="237" customWidth="1"/>
    <col min="3336" max="3336" width="14.109375" style="237" customWidth="1"/>
    <col min="3337" max="3337" width="12.6640625" style="237" bestFit="1" customWidth="1"/>
    <col min="3338" max="3338" width="18.33203125" style="237" customWidth="1"/>
    <col min="3339" max="3339" width="12.44140625" style="237" customWidth="1"/>
    <col min="3340" max="3340" width="20" style="237" customWidth="1"/>
    <col min="3341" max="3584" width="11.5546875" style="237"/>
    <col min="3585" max="3585" width="20.33203125" style="237" customWidth="1"/>
    <col min="3586" max="3586" width="30.44140625" style="237" customWidth="1"/>
    <col min="3587" max="3587" width="20.44140625" style="237" customWidth="1"/>
    <col min="3588" max="3588" width="15.6640625" style="237" customWidth="1"/>
    <col min="3589" max="3589" width="18.5546875" style="237" customWidth="1"/>
    <col min="3590" max="3590" width="18.33203125" style="237" bestFit="1" customWidth="1"/>
    <col min="3591" max="3591" width="16.88671875" style="237" customWidth="1"/>
    <col min="3592" max="3592" width="14.109375" style="237" customWidth="1"/>
    <col min="3593" max="3593" width="12.6640625" style="237" bestFit="1" customWidth="1"/>
    <col min="3594" max="3594" width="18.33203125" style="237" customWidth="1"/>
    <col min="3595" max="3595" width="12.44140625" style="237" customWidth="1"/>
    <col min="3596" max="3596" width="20" style="237" customWidth="1"/>
    <col min="3597" max="3840" width="11.5546875" style="237"/>
    <col min="3841" max="3841" width="20.33203125" style="237" customWidth="1"/>
    <col min="3842" max="3842" width="30.44140625" style="237" customWidth="1"/>
    <col min="3843" max="3843" width="20.44140625" style="237" customWidth="1"/>
    <col min="3844" max="3844" width="15.6640625" style="237" customWidth="1"/>
    <col min="3845" max="3845" width="18.5546875" style="237" customWidth="1"/>
    <col min="3846" max="3846" width="18.33203125" style="237" bestFit="1" customWidth="1"/>
    <col min="3847" max="3847" width="16.88671875" style="237" customWidth="1"/>
    <col min="3848" max="3848" width="14.109375" style="237" customWidth="1"/>
    <col min="3849" max="3849" width="12.6640625" style="237" bestFit="1" customWidth="1"/>
    <col min="3850" max="3850" width="18.33203125" style="237" customWidth="1"/>
    <col min="3851" max="3851" width="12.44140625" style="237" customWidth="1"/>
    <col min="3852" max="3852" width="20" style="237" customWidth="1"/>
    <col min="3853" max="4096" width="11.5546875" style="237"/>
    <col min="4097" max="4097" width="20.33203125" style="237" customWidth="1"/>
    <col min="4098" max="4098" width="30.44140625" style="237" customWidth="1"/>
    <col min="4099" max="4099" width="20.44140625" style="237" customWidth="1"/>
    <col min="4100" max="4100" width="15.6640625" style="237" customWidth="1"/>
    <col min="4101" max="4101" width="18.5546875" style="237" customWidth="1"/>
    <col min="4102" max="4102" width="18.33203125" style="237" bestFit="1" customWidth="1"/>
    <col min="4103" max="4103" width="16.88671875" style="237" customWidth="1"/>
    <col min="4104" max="4104" width="14.109375" style="237" customWidth="1"/>
    <col min="4105" max="4105" width="12.6640625" style="237" bestFit="1" customWidth="1"/>
    <col min="4106" max="4106" width="18.33203125" style="237" customWidth="1"/>
    <col min="4107" max="4107" width="12.44140625" style="237" customWidth="1"/>
    <col min="4108" max="4108" width="20" style="237" customWidth="1"/>
    <col min="4109" max="4352" width="11.5546875" style="237"/>
    <col min="4353" max="4353" width="20.33203125" style="237" customWidth="1"/>
    <col min="4354" max="4354" width="30.44140625" style="237" customWidth="1"/>
    <col min="4355" max="4355" width="20.44140625" style="237" customWidth="1"/>
    <col min="4356" max="4356" width="15.6640625" style="237" customWidth="1"/>
    <col min="4357" max="4357" width="18.5546875" style="237" customWidth="1"/>
    <col min="4358" max="4358" width="18.33203125" style="237" bestFit="1" customWidth="1"/>
    <col min="4359" max="4359" width="16.88671875" style="237" customWidth="1"/>
    <col min="4360" max="4360" width="14.109375" style="237" customWidth="1"/>
    <col min="4361" max="4361" width="12.6640625" style="237" bestFit="1" customWidth="1"/>
    <col min="4362" max="4362" width="18.33203125" style="237" customWidth="1"/>
    <col min="4363" max="4363" width="12.44140625" style="237" customWidth="1"/>
    <col min="4364" max="4364" width="20" style="237" customWidth="1"/>
    <col min="4365" max="4608" width="11.5546875" style="237"/>
    <col min="4609" max="4609" width="20.33203125" style="237" customWidth="1"/>
    <col min="4610" max="4610" width="30.44140625" style="237" customWidth="1"/>
    <col min="4611" max="4611" width="20.44140625" style="237" customWidth="1"/>
    <col min="4612" max="4612" width="15.6640625" style="237" customWidth="1"/>
    <col min="4613" max="4613" width="18.5546875" style="237" customWidth="1"/>
    <col min="4614" max="4614" width="18.33203125" style="237" bestFit="1" customWidth="1"/>
    <col min="4615" max="4615" width="16.88671875" style="237" customWidth="1"/>
    <col min="4616" max="4616" width="14.109375" style="237" customWidth="1"/>
    <col min="4617" max="4617" width="12.6640625" style="237" bestFit="1" customWidth="1"/>
    <col min="4618" max="4618" width="18.33203125" style="237" customWidth="1"/>
    <col min="4619" max="4619" width="12.44140625" style="237" customWidth="1"/>
    <col min="4620" max="4620" width="20" style="237" customWidth="1"/>
    <col min="4621" max="4864" width="11.5546875" style="237"/>
    <col min="4865" max="4865" width="20.33203125" style="237" customWidth="1"/>
    <col min="4866" max="4866" width="30.44140625" style="237" customWidth="1"/>
    <col min="4867" max="4867" width="20.44140625" style="237" customWidth="1"/>
    <col min="4868" max="4868" width="15.6640625" style="237" customWidth="1"/>
    <col min="4869" max="4869" width="18.5546875" style="237" customWidth="1"/>
    <col min="4870" max="4870" width="18.33203125" style="237" bestFit="1" customWidth="1"/>
    <col min="4871" max="4871" width="16.88671875" style="237" customWidth="1"/>
    <col min="4872" max="4872" width="14.109375" style="237" customWidth="1"/>
    <col min="4873" max="4873" width="12.6640625" style="237" bestFit="1" customWidth="1"/>
    <col min="4874" max="4874" width="18.33203125" style="237" customWidth="1"/>
    <col min="4875" max="4875" width="12.44140625" style="237" customWidth="1"/>
    <col min="4876" max="4876" width="20" style="237" customWidth="1"/>
    <col min="4877" max="5120" width="11.5546875" style="237"/>
    <col min="5121" max="5121" width="20.33203125" style="237" customWidth="1"/>
    <col min="5122" max="5122" width="30.44140625" style="237" customWidth="1"/>
    <col min="5123" max="5123" width="20.44140625" style="237" customWidth="1"/>
    <col min="5124" max="5124" width="15.6640625" style="237" customWidth="1"/>
    <col min="5125" max="5125" width="18.5546875" style="237" customWidth="1"/>
    <col min="5126" max="5126" width="18.33203125" style="237" bestFit="1" customWidth="1"/>
    <col min="5127" max="5127" width="16.88671875" style="237" customWidth="1"/>
    <col min="5128" max="5128" width="14.109375" style="237" customWidth="1"/>
    <col min="5129" max="5129" width="12.6640625" style="237" bestFit="1" customWidth="1"/>
    <col min="5130" max="5130" width="18.33203125" style="237" customWidth="1"/>
    <col min="5131" max="5131" width="12.44140625" style="237" customWidth="1"/>
    <col min="5132" max="5132" width="20" style="237" customWidth="1"/>
    <col min="5133" max="5376" width="11.5546875" style="237"/>
    <col min="5377" max="5377" width="20.33203125" style="237" customWidth="1"/>
    <col min="5378" max="5378" width="30.44140625" style="237" customWidth="1"/>
    <col min="5379" max="5379" width="20.44140625" style="237" customWidth="1"/>
    <col min="5380" max="5380" width="15.6640625" style="237" customWidth="1"/>
    <col min="5381" max="5381" width="18.5546875" style="237" customWidth="1"/>
    <col min="5382" max="5382" width="18.33203125" style="237" bestFit="1" customWidth="1"/>
    <col min="5383" max="5383" width="16.88671875" style="237" customWidth="1"/>
    <col min="5384" max="5384" width="14.109375" style="237" customWidth="1"/>
    <col min="5385" max="5385" width="12.6640625" style="237" bestFit="1" customWidth="1"/>
    <col min="5386" max="5386" width="18.33203125" style="237" customWidth="1"/>
    <col min="5387" max="5387" width="12.44140625" style="237" customWidth="1"/>
    <col min="5388" max="5388" width="20" style="237" customWidth="1"/>
    <col min="5389" max="5632" width="11.5546875" style="237"/>
    <col min="5633" max="5633" width="20.33203125" style="237" customWidth="1"/>
    <col min="5634" max="5634" width="30.44140625" style="237" customWidth="1"/>
    <col min="5635" max="5635" width="20.44140625" style="237" customWidth="1"/>
    <col min="5636" max="5636" width="15.6640625" style="237" customWidth="1"/>
    <col min="5637" max="5637" width="18.5546875" style="237" customWidth="1"/>
    <col min="5638" max="5638" width="18.33203125" style="237" bestFit="1" customWidth="1"/>
    <col min="5639" max="5639" width="16.88671875" style="237" customWidth="1"/>
    <col min="5640" max="5640" width="14.109375" style="237" customWidth="1"/>
    <col min="5641" max="5641" width="12.6640625" style="237" bestFit="1" customWidth="1"/>
    <col min="5642" max="5642" width="18.33203125" style="237" customWidth="1"/>
    <col min="5643" max="5643" width="12.44140625" style="237" customWidth="1"/>
    <col min="5644" max="5644" width="20" style="237" customWidth="1"/>
    <col min="5645" max="5888" width="11.5546875" style="237"/>
    <col min="5889" max="5889" width="20.33203125" style="237" customWidth="1"/>
    <col min="5890" max="5890" width="30.44140625" style="237" customWidth="1"/>
    <col min="5891" max="5891" width="20.44140625" style="237" customWidth="1"/>
    <col min="5892" max="5892" width="15.6640625" style="237" customWidth="1"/>
    <col min="5893" max="5893" width="18.5546875" style="237" customWidth="1"/>
    <col min="5894" max="5894" width="18.33203125" style="237" bestFit="1" customWidth="1"/>
    <col min="5895" max="5895" width="16.88671875" style="237" customWidth="1"/>
    <col min="5896" max="5896" width="14.109375" style="237" customWidth="1"/>
    <col min="5897" max="5897" width="12.6640625" style="237" bestFit="1" customWidth="1"/>
    <col min="5898" max="5898" width="18.33203125" style="237" customWidth="1"/>
    <col min="5899" max="5899" width="12.44140625" style="237" customWidth="1"/>
    <col min="5900" max="5900" width="20" style="237" customWidth="1"/>
    <col min="5901" max="6144" width="11.5546875" style="237"/>
    <col min="6145" max="6145" width="20.33203125" style="237" customWidth="1"/>
    <col min="6146" max="6146" width="30.44140625" style="237" customWidth="1"/>
    <col min="6147" max="6147" width="20.44140625" style="237" customWidth="1"/>
    <col min="6148" max="6148" width="15.6640625" style="237" customWidth="1"/>
    <col min="6149" max="6149" width="18.5546875" style="237" customWidth="1"/>
    <col min="6150" max="6150" width="18.33203125" style="237" bestFit="1" customWidth="1"/>
    <col min="6151" max="6151" width="16.88671875" style="237" customWidth="1"/>
    <col min="6152" max="6152" width="14.109375" style="237" customWidth="1"/>
    <col min="6153" max="6153" width="12.6640625" style="237" bestFit="1" customWidth="1"/>
    <col min="6154" max="6154" width="18.33203125" style="237" customWidth="1"/>
    <col min="6155" max="6155" width="12.44140625" style="237" customWidth="1"/>
    <col min="6156" max="6156" width="20" style="237" customWidth="1"/>
    <col min="6157" max="6400" width="11.5546875" style="237"/>
    <col min="6401" max="6401" width="20.33203125" style="237" customWidth="1"/>
    <col min="6402" max="6402" width="30.44140625" style="237" customWidth="1"/>
    <col min="6403" max="6403" width="20.44140625" style="237" customWidth="1"/>
    <col min="6404" max="6404" width="15.6640625" style="237" customWidth="1"/>
    <col min="6405" max="6405" width="18.5546875" style="237" customWidth="1"/>
    <col min="6406" max="6406" width="18.33203125" style="237" bestFit="1" customWidth="1"/>
    <col min="6407" max="6407" width="16.88671875" style="237" customWidth="1"/>
    <col min="6408" max="6408" width="14.109375" style="237" customWidth="1"/>
    <col min="6409" max="6409" width="12.6640625" style="237" bestFit="1" customWidth="1"/>
    <col min="6410" max="6410" width="18.33203125" style="237" customWidth="1"/>
    <col min="6411" max="6411" width="12.44140625" style="237" customWidth="1"/>
    <col min="6412" max="6412" width="20" style="237" customWidth="1"/>
    <col min="6413" max="6656" width="11.5546875" style="237"/>
    <col min="6657" max="6657" width="20.33203125" style="237" customWidth="1"/>
    <col min="6658" max="6658" width="30.44140625" style="237" customWidth="1"/>
    <col min="6659" max="6659" width="20.44140625" style="237" customWidth="1"/>
    <col min="6660" max="6660" width="15.6640625" style="237" customWidth="1"/>
    <col min="6661" max="6661" width="18.5546875" style="237" customWidth="1"/>
    <col min="6662" max="6662" width="18.33203125" style="237" bestFit="1" customWidth="1"/>
    <col min="6663" max="6663" width="16.88671875" style="237" customWidth="1"/>
    <col min="6664" max="6664" width="14.109375" style="237" customWidth="1"/>
    <col min="6665" max="6665" width="12.6640625" style="237" bestFit="1" customWidth="1"/>
    <col min="6666" max="6666" width="18.33203125" style="237" customWidth="1"/>
    <col min="6667" max="6667" width="12.44140625" style="237" customWidth="1"/>
    <col min="6668" max="6668" width="20" style="237" customWidth="1"/>
    <col min="6669" max="6912" width="11.5546875" style="237"/>
    <col min="6913" max="6913" width="20.33203125" style="237" customWidth="1"/>
    <col min="6914" max="6914" width="30.44140625" style="237" customWidth="1"/>
    <col min="6915" max="6915" width="20.44140625" style="237" customWidth="1"/>
    <col min="6916" max="6916" width="15.6640625" style="237" customWidth="1"/>
    <col min="6917" max="6917" width="18.5546875" style="237" customWidth="1"/>
    <col min="6918" max="6918" width="18.33203125" style="237" bestFit="1" customWidth="1"/>
    <col min="6919" max="6919" width="16.88671875" style="237" customWidth="1"/>
    <col min="6920" max="6920" width="14.109375" style="237" customWidth="1"/>
    <col min="6921" max="6921" width="12.6640625" style="237" bestFit="1" customWidth="1"/>
    <col min="6922" max="6922" width="18.33203125" style="237" customWidth="1"/>
    <col min="6923" max="6923" width="12.44140625" style="237" customWidth="1"/>
    <col min="6924" max="6924" width="20" style="237" customWidth="1"/>
    <col min="6925" max="7168" width="11.5546875" style="237"/>
    <col min="7169" max="7169" width="20.33203125" style="237" customWidth="1"/>
    <col min="7170" max="7170" width="30.44140625" style="237" customWidth="1"/>
    <col min="7171" max="7171" width="20.44140625" style="237" customWidth="1"/>
    <col min="7172" max="7172" width="15.6640625" style="237" customWidth="1"/>
    <col min="7173" max="7173" width="18.5546875" style="237" customWidth="1"/>
    <col min="7174" max="7174" width="18.33203125" style="237" bestFit="1" customWidth="1"/>
    <col min="7175" max="7175" width="16.88671875" style="237" customWidth="1"/>
    <col min="7176" max="7176" width="14.109375" style="237" customWidth="1"/>
    <col min="7177" max="7177" width="12.6640625" style="237" bestFit="1" customWidth="1"/>
    <col min="7178" max="7178" width="18.33203125" style="237" customWidth="1"/>
    <col min="7179" max="7179" width="12.44140625" style="237" customWidth="1"/>
    <col min="7180" max="7180" width="20" style="237" customWidth="1"/>
    <col min="7181" max="7424" width="11.5546875" style="237"/>
    <col min="7425" max="7425" width="20.33203125" style="237" customWidth="1"/>
    <col min="7426" max="7426" width="30.44140625" style="237" customWidth="1"/>
    <col min="7427" max="7427" width="20.44140625" style="237" customWidth="1"/>
    <col min="7428" max="7428" width="15.6640625" style="237" customWidth="1"/>
    <col min="7429" max="7429" width="18.5546875" style="237" customWidth="1"/>
    <col min="7430" max="7430" width="18.33203125" style="237" bestFit="1" customWidth="1"/>
    <col min="7431" max="7431" width="16.88671875" style="237" customWidth="1"/>
    <col min="7432" max="7432" width="14.109375" style="237" customWidth="1"/>
    <col min="7433" max="7433" width="12.6640625" style="237" bestFit="1" customWidth="1"/>
    <col min="7434" max="7434" width="18.33203125" style="237" customWidth="1"/>
    <col min="7435" max="7435" width="12.44140625" style="237" customWidth="1"/>
    <col min="7436" max="7436" width="20" style="237" customWidth="1"/>
    <col min="7437" max="7680" width="11.5546875" style="237"/>
    <col min="7681" max="7681" width="20.33203125" style="237" customWidth="1"/>
    <col min="7682" max="7682" width="30.44140625" style="237" customWidth="1"/>
    <col min="7683" max="7683" width="20.44140625" style="237" customWidth="1"/>
    <col min="7684" max="7684" width="15.6640625" style="237" customWidth="1"/>
    <col min="7685" max="7685" width="18.5546875" style="237" customWidth="1"/>
    <col min="7686" max="7686" width="18.33203125" style="237" bestFit="1" customWidth="1"/>
    <col min="7687" max="7687" width="16.88671875" style="237" customWidth="1"/>
    <col min="7688" max="7688" width="14.109375" style="237" customWidth="1"/>
    <col min="7689" max="7689" width="12.6640625" style="237" bestFit="1" customWidth="1"/>
    <col min="7690" max="7690" width="18.33203125" style="237" customWidth="1"/>
    <col min="7691" max="7691" width="12.44140625" style="237" customWidth="1"/>
    <col min="7692" max="7692" width="20" style="237" customWidth="1"/>
    <col min="7693" max="7936" width="11.5546875" style="237"/>
    <col min="7937" max="7937" width="20.33203125" style="237" customWidth="1"/>
    <col min="7938" max="7938" width="30.44140625" style="237" customWidth="1"/>
    <col min="7939" max="7939" width="20.44140625" style="237" customWidth="1"/>
    <col min="7940" max="7940" width="15.6640625" style="237" customWidth="1"/>
    <col min="7941" max="7941" width="18.5546875" style="237" customWidth="1"/>
    <col min="7942" max="7942" width="18.33203125" style="237" bestFit="1" customWidth="1"/>
    <col min="7943" max="7943" width="16.88671875" style="237" customWidth="1"/>
    <col min="7944" max="7944" width="14.109375" style="237" customWidth="1"/>
    <col min="7945" max="7945" width="12.6640625" style="237" bestFit="1" customWidth="1"/>
    <col min="7946" max="7946" width="18.33203125" style="237" customWidth="1"/>
    <col min="7947" max="7947" width="12.44140625" style="237" customWidth="1"/>
    <col min="7948" max="7948" width="20" style="237" customWidth="1"/>
    <col min="7949" max="8192" width="11.5546875" style="237"/>
    <col min="8193" max="8193" width="20.33203125" style="237" customWidth="1"/>
    <col min="8194" max="8194" width="30.44140625" style="237" customWidth="1"/>
    <col min="8195" max="8195" width="20.44140625" style="237" customWidth="1"/>
    <col min="8196" max="8196" width="15.6640625" style="237" customWidth="1"/>
    <col min="8197" max="8197" width="18.5546875" style="237" customWidth="1"/>
    <col min="8198" max="8198" width="18.33203125" style="237" bestFit="1" customWidth="1"/>
    <col min="8199" max="8199" width="16.88671875" style="237" customWidth="1"/>
    <col min="8200" max="8200" width="14.109375" style="237" customWidth="1"/>
    <col min="8201" max="8201" width="12.6640625" style="237" bestFit="1" customWidth="1"/>
    <col min="8202" max="8202" width="18.33203125" style="237" customWidth="1"/>
    <col min="8203" max="8203" width="12.44140625" style="237" customWidth="1"/>
    <col min="8204" max="8204" width="20" style="237" customWidth="1"/>
    <col min="8205" max="8448" width="11.5546875" style="237"/>
    <col min="8449" max="8449" width="20.33203125" style="237" customWidth="1"/>
    <col min="8450" max="8450" width="30.44140625" style="237" customWidth="1"/>
    <col min="8451" max="8451" width="20.44140625" style="237" customWidth="1"/>
    <col min="8452" max="8452" width="15.6640625" style="237" customWidth="1"/>
    <col min="8453" max="8453" width="18.5546875" style="237" customWidth="1"/>
    <col min="8454" max="8454" width="18.33203125" style="237" bestFit="1" customWidth="1"/>
    <col min="8455" max="8455" width="16.88671875" style="237" customWidth="1"/>
    <col min="8456" max="8456" width="14.109375" style="237" customWidth="1"/>
    <col min="8457" max="8457" width="12.6640625" style="237" bestFit="1" customWidth="1"/>
    <col min="8458" max="8458" width="18.33203125" style="237" customWidth="1"/>
    <col min="8459" max="8459" width="12.44140625" style="237" customWidth="1"/>
    <col min="8460" max="8460" width="20" style="237" customWidth="1"/>
    <col min="8461" max="8704" width="11.5546875" style="237"/>
    <col min="8705" max="8705" width="20.33203125" style="237" customWidth="1"/>
    <col min="8706" max="8706" width="30.44140625" style="237" customWidth="1"/>
    <col min="8707" max="8707" width="20.44140625" style="237" customWidth="1"/>
    <col min="8708" max="8708" width="15.6640625" style="237" customWidth="1"/>
    <col min="8709" max="8709" width="18.5546875" style="237" customWidth="1"/>
    <col min="8710" max="8710" width="18.33203125" style="237" bestFit="1" customWidth="1"/>
    <col min="8711" max="8711" width="16.88671875" style="237" customWidth="1"/>
    <col min="8712" max="8712" width="14.109375" style="237" customWidth="1"/>
    <col min="8713" max="8713" width="12.6640625" style="237" bestFit="1" customWidth="1"/>
    <col min="8714" max="8714" width="18.33203125" style="237" customWidth="1"/>
    <col min="8715" max="8715" width="12.44140625" style="237" customWidth="1"/>
    <col min="8716" max="8716" width="20" style="237" customWidth="1"/>
    <col min="8717" max="8960" width="11.5546875" style="237"/>
    <col min="8961" max="8961" width="20.33203125" style="237" customWidth="1"/>
    <col min="8962" max="8962" width="30.44140625" style="237" customWidth="1"/>
    <col min="8963" max="8963" width="20.44140625" style="237" customWidth="1"/>
    <col min="8964" max="8964" width="15.6640625" style="237" customWidth="1"/>
    <col min="8965" max="8965" width="18.5546875" style="237" customWidth="1"/>
    <col min="8966" max="8966" width="18.33203125" style="237" bestFit="1" customWidth="1"/>
    <col min="8967" max="8967" width="16.88671875" style="237" customWidth="1"/>
    <col min="8968" max="8968" width="14.109375" style="237" customWidth="1"/>
    <col min="8969" max="8969" width="12.6640625" style="237" bestFit="1" customWidth="1"/>
    <col min="8970" max="8970" width="18.33203125" style="237" customWidth="1"/>
    <col min="8971" max="8971" width="12.44140625" style="237" customWidth="1"/>
    <col min="8972" max="8972" width="20" style="237" customWidth="1"/>
    <col min="8973" max="9216" width="11.5546875" style="237"/>
    <col min="9217" max="9217" width="20.33203125" style="237" customWidth="1"/>
    <col min="9218" max="9218" width="30.44140625" style="237" customWidth="1"/>
    <col min="9219" max="9219" width="20.44140625" style="237" customWidth="1"/>
    <col min="9220" max="9220" width="15.6640625" style="237" customWidth="1"/>
    <col min="9221" max="9221" width="18.5546875" style="237" customWidth="1"/>
    <col min="9222" max="9222" width="18.33203125" style="237" bestFit="1" customWidth="1"/>
    <col min="9223" max="9223" width="16.88671875" style="237" customWidth="1"/>
    <col min="9224" max="9224" width="14.109375" style="237" customWidth="1"/>
    <col min="9225" max="9225" width="12.6640625" style="237" bestFit="1" customWidth="1"/>
    <col min="9226" max="9226" width="18.33203125" style="237" customWidth="1"/>
    <col min="9227" max="9227" width="12.44140625" style="237" customWidth="1"/>
    <col min="9228" max="9228" width="20" style="237" customWidth="1"/>
    <col min="9229" max="9472" width="11.5546875" style="237"/>
    <col min="9473" max="9473" width="20.33203125" style="237" customWidth="1"/>
    <col min="9474" max="9474" width="30.44140625" style="237" customWidth="1"/>
    <col min="9475" max="9475" width="20.44140625" style="237" customWidth="1"/>
    <col min="9476" max="9476" width="15.6640625" style="237" customWidth="1"/>
    <col min="9477" max="9477" width="18.5546875" style="237" customWidth="1"/>
    <col min="9478" max="9478" width="18.33203125" style="237" bestFit="1" customWidth="1"/>
    <col min="9479" max="9479" width="16.88671875" style="237" customWidth="1"/>
    <col min="9480" max="9480" width="14.109375" style="237" customWidth="1"/>
    <col min="9481" max="9481" width="12.6640625" style="237" bestFit="1" customWidth="1"/>
    <col min="9482" max="9482" width="18.33203125" style="237" customWidth="1"/>
    <col min="9483" max="9483" width="12.44140625" style="237" customWidth="1"/>
    <col min="9484" max="9484" width="20" style="237" customWidth="1"/>
    <col min="9485" max="9728" width="11.5546875" style="237"/>
    <col min="9729" max="9729" width="20.33203125" style="237" customWidth="1"/>
    <col min="9730" max="9730" width="30.44140625" style="237" customWidth="1"/>
    <col min="9731" max="9731" width="20.44140625" style="237" customWidth="1"/>
    <col min="9732" max="9732" width="15.6640625" style="237" customWidth="1"/>
    <col min="9733" max="9733" width="18.5546875" style="237" customWidth="1"/>
    <col min="9734" max="9734" width="18.33203125" style="237" bestFit="1" customWidth="1"/>
    <col min="9735" max="9735" width="16.88671875" style="237" customWidth="1"/>
    <col min="9736" max="9736" width="14.109375" style="237" customWidth="1"/>
    <col min="9737" max="9737" width="12.6640625" style="237" bestFit="1" customWidth="1"/>
    <col min="9738" max="9738" width="18.33203125" style="237" customWidth="1"/>
    <col min="9739" max="9739" width="12.44140625" style="237" customWidth="1"/>
    <col min="9740" max="9740" width="20" style="237" customWidth="1"/>
    <col min="9741" max="9984" width="11.5546875" style="237"/>
    <col min="9985" max="9985" width="20.33203125" style="237" customWidth="1"/>
    <col min="9986" max="9986" width="30.44140625" style="237" customWidth="1"/>
    <col min="9987" max="9987" width="20.44140625" style="237" customWidth="1"/>
    <col min="9988" max="9988" width="15.6640625" style="237" customWidth="1"/>
    <col min="9989" max="9989" width="18.5546875" style="237" customWidth="1"/>
    <col min="9990" max="9990" width="18.33203125" style="237" bestFit="1" customWidth="1"/>
    <col min="9991" max="9991" width="16.88671875" style="237" customWidth="1"/>
    <col min="9992" max="9992" width="14.109375" style="237" customWidth="1"/>
    <col min="9993" max="9993" width="12.6640625" style="237" bestFit="1" customWidth="1"/>
    <col min="9994" max="9994" width="18.33203125" style="237" customWidth="1"/>
    <col min="9995" max="9995" width="12.44140625" style="237" customWidth="1"/>
    <col min="9996" max="9996" width="20" style="237" customWidth="1"/>
    <col min="9997" max="10240" width="11.5546875" style="237"/>
    <col min="10241" max="10241" width="20.33203125" style="237" customWidth="1"/>
    <col min="10242" max="10242" width="30.44140625" style="237" customWidth="1"/>
    <col min="10243" max="10243" width="20.44140625" style="237" customWidth="1"/>
    <col min="10244" max="10244" width="15.6640625" style="237" customWidth="1"/>
    <col min="10245" max="10245" width="18.5546875" style="237" customWidth="1"/>
    <col min="10246" max="10246" width="18.33203125" style="237" bestFit="1" customWidth="1"/>
    <col min="10247" max="10247" width="16.88671875" style="237" customWidth="1"/>
    <col min="10248" max="10248" width="14.109375" style="237" customWidth="1"/>
    <col min="10249" max="10249" width="12.6640625" style="237" bestFit="1" customWidth="1"/>
    <col min="10250" max="10250" width="18.33203125" style="237" customWidth="1"/>
    <col min="10251" max="10251" width="12.44140625" style="237" customWidth="1"/>
    <col min="10252" max="10252" width="20" style="237" customWidth="1"/>
    <col min="10253" max="10496" width="11.5546875" style="237"/>
    <col min="10497" max="10497" width="20.33203125" style="237" customWidth="1"/>
    <col min="10498" max="10498" width="30.44140625" style="237" customWidth="1"/>
    <col min="10499" max="10499" width="20.44140625" style="237" customWidth="1"/>
    <col min="10500" max="10500" width="15.6640625" style="237" customWidth="1"/>
    <col min="10501" max="10501" width="18.5546875" style="237" customWidth="1"/>
    <col min="10502" max="10502" width="18.33203125" style="237" bestFit="1" customWidth="1"/>
    <col min="10503" max="10503" width="16.88671875" style="237" customWidth="1"/>
    <col min="10504" max="10504" width="14.109375" style="237" customWidth="1"/>
    <col min="10505" max="10505" width="12.6640625" style="237" bestFit="1" customWidth="1"/>
    <col min="10506" max="10506" width="18.33203125" style="237" customWidth="1"/>
    <col min="10507" max="10507" width="12.44140625" style="237" customWidth="1"/>
    <col min="10508" max="10508" width="20" style="237" customWidth="1"/>
    <col min="10509" max="10752" width="11.5546875" style="237"/>
    <col min="10753" max="10753" width="20.33203125" style="237" customWidth="1"/>
    <col min="10754" max="10754" width="30.44140625" style="237" customWidth="1"/>
    <col min="10755" max="10755" width="20.44140625" style="237" customWidth="1"/>
    <col min="10756" max="10756" width="15.6640625" style="237" customWidth="1"/>
    <col min="10757" max="10757" width="18.5546875" style="237" customWidth="1"/>
    <col min="10758" max="10758" width="18.33203125" style="237" bestFit="1" customWidth="1"/>
    <col min="10759" max="10759" width="16.88671875" style="237" customWidth="1"/>
    <col min="10760" max="10760" width="14.109375" style="237" customWidth="1"/>
    <col min="10761" max="10761" width="12.6640625" style="237" bestFit="1" customWidth="1"/>
    <col min="10762" max="10762" width="18.33203125" style="237" customWidth="1"/>
    <col min="10763" max="10763" width="12.44140625" style="237" customWidth="1"/>
    <col min="10764" max="10764" width="20" style="237" customWidth="1"/>
    <col min="10765" max="11008" width="11.5546875" style="237"/>
    <col min="11009" max="11009" width="20.33203125" style="237" customWidth="1"/>
    <col min="11010" max="11010" width="30.44140625" style="237" customWidth="1"/>
    <col min="11011" max="11011" width="20.44140625" style="237" customWidth="1"/>
    <col min="11012" max="11012" width="15.6640625" style="237" customWidth="1"/>
    <col min="11013" max="11013" width="18.5546875" style="237" customWidth="1"/>
    <col min="11014" max="11014" width="18.33203125" style="237" bestFit="1" customWidth="1"/>
    <col min="11015" max="11015" width="16.88671875" style="237" customWidth="1"/>
    <col min="11016" max="11016" width="14.109375" style="237" customWidth="1"/>
    <col min="11017" max="11017" width="12.6640625" style="237" bestFit="1" customWidth="1"/>
    <col min="11018" max="11018" width="18.33203125" style="237" customWidth="1"/>
    <col min="11019" max="11019" width="12.44140625" style="237" customWidth="1"/>
    <col min="11020" max="11020" width="20" style="237" customWidth="1"/>
    <col min="11021" max="11264" width="11.5546875" style="237"/>
    <col min="11265" max="11265" width="20.33203125" style="237" customWidth="1"/>
    <col min="11266" max="11266" width="30.44140625" style="237" customWidth="1"/>
    <col min="11267" max="11267" width="20.44140625" style="237" customWidth="1"/>
    <col min="11268" max="11268" width="15.6640625" style="237" customWidth="1"/>
    <col min="11269" max="11269" width="18.5546875" style="237" customWidth="1"/>
    <col min="11270" max="11270" width="18.33203125" style="237" bestFit="1" customWidth="1"/>
    <col min="11271" max="11271" width="16.88671875" style="237" customWidth="1"/>
    <col min="11272" max="11272" width="14.109375" style="237" customWidth="1"/>
    <col min="11273" max="11273" width="12.6640625" style="237" bestFit="1" customWidth="1"/>
    <col min="11274" max="11274" width="18.33203125" style="237" customWidth="1"/>
    <col min="11275" max="11275" width="12.44140625" style="237" customWidth="1"/>
    <col min="11276" max="11276" width="20" style="237" customWidth="1"/>
    <col min="11277" max="11520" width="11.5546875" style="237"/>
    <col min="11521" max="11521" width="20.33203125" style="237" customWidth="1"/>
    <col min="11522" max="11522" width="30.44140625" style="237" customWidth="1"/>
    <col min="11523" max="11523" width="20.44140625" style="237" customWidth="1"/>
    <col min="11524" max="11524" width="15.6640625" style="237" customWidth="1"/>
    <col min="11525" max="11525" width="18.5546875" style="237" customWidth="1"/>
    <col min="11526" max="11526" width="18.33203125" style="237" bestFit="1" customWidth="1"/>
    <col min="11527" max="11527" width="16.88671875" style="237" customWidth="1"/>
    <col min="11528" max="11528" width="14.109375" style="237" customWidth="1"/>
    <col min="11529" max="11529" width="12.6640625" style="237" bestFit="1" customWidth="1"/>
    <col min="11530" max="11530" width="18.33203125" style="237" customWidth="1"/>
    <col min="11531" max="11531" width="12.44140625" style="237" customWidth="1"/>
    <col min="11532" max="11532" width="20" style="237" customWidth="1"/>
    <col min="11533" max="11776" width="11.5546875" style="237"/>
    <col min="11777" max="11777" width="20.33203125" style="237" customWidth="1"/>
    <col min="11778" max="11778" width="30.44140625" style="237" customWidth="1"/>
    <col min="11779" max="11779" width="20.44140625" style="237" customWidth="1"/>
    <col min="11780" max="11780" width="15.6640625" style="237" customWidth="1"/>
    <col min="11781" max="11781" width="18.5546875" style="237" customWidth="1"/>
    <col min="11782" max="11782" width="18.33203125" style="237" bestFit="1" customWidth="1"/>
    <col min="11783" max="11783" width="16.88671875" style="237" customWidth="1"/>
    <col min="11784" max="11784" width="14.109375" style="237" customWidth="1"/>
    <col min="11785" max="11785" width="12.6640625" style="237" bestFit="1" customWidth="1"/>
    <col min="11786" max="11786" width="18.33203125" style="237" customWidth="1"/>
    <col min="11787" max="11787" width="12.44140625" style="237" customWidth="1"/>
    <col min="11788" max="11788" width="20" style="237" customWidth="1"/>
    <col min="11789" max="12032" width="11.5546875" style="237"/>
    <col min="12033" max="12033" width="20.33203125" style="237" customWidth="1"/>
    <col min="12034" max="12034" width="30.44140625" style="237" customWidth="1"/>
    <col min="12035" max="12035" width="20.44140625" style="237" customWidth="1"/>
    <col min="12036" max="12036" width="15.6640625" style="237" customWidth="1"/>
    <col min="12037" max="12037" width="18.5546875" style="237" customWidth="1"/>
    <col min="12038" max="12038" width="18.33203125" style="237" bestFit="1" customWidth="1"/>
    <col min="12039" max="12039" width="16.88671875" style="237" customWidth="1"/>
    <col min="12040" max="12040" width="14.109375" style="237" customWidth="1"/>
    <col min="12041" max="12041" width="12.6640625" style="237" bestFit="1" customWidth="1"/>
    <col min="12042" max="12042" width="18.33203125" style="237" customWidth="1"/>
    <col min="12043" max="12043" width="12.44140625" style="237" customWidth="1"/>
    <col min="12044" max="12044" width="20" style="237" customWidth="1"/>
    <col min="12045" max="12288" width="11.5546875" style="237"/>
    <col min="12289" max="12289" width="20.33203125" style="237" customWidth="1"/>
    <col min="12290" max="12290" width="30.44140625" style="237" customWidth="1"/>
    <col min="12291" max="12291" width="20.44140625" style="237" customWidth="1"/>
    <col min="12292" max="12292" width="15.6640625" style="237" customWidth="1"/>
    <col min="12293" max="12293" width="18.5546875" style="237" customWidth="1"/>
    <col min="12294" max="12294" width="18.33203125" style="237" bestFit="1" customWidth="1"/>
    <col min="12295" max="12295" width="16.88671875" style="237" customWidth="1"/>
    <col min="12296" max="12296" width="14.109375" style="237" customWidth="1"/>
    <col min="12297" max="12297" width="12.6640625" style="237" bestFit="1" customWidth="1"/>
    <col min="12298" max="12298" width="18.33203125" style="237" customWidth="1"/>
    <col min="12299" max="12299" width="12.44140625" style="237" customWidth="1"/>
    <col min="12300" max="12300" width="20" style="237" customWidth="1"/>
    <col min="12301" max="12544" width="11.5546875" style="237"/>
    <col min="12545" max="12545" width="20.33203125" style="237" customWidth="1"/>
    <col min="12546" max="12546" width="30.44140625" style="237" customWidth="1"/>
    <col min="12547" max="12547" width="20.44140625" style="237" customWidth="1"/>
    <col min="12548" max="12548" width="15.6640625" style="237" customWidth="1"/>
    <col min="12549" max="12549" width="18.5546875" style="237" customWidth="1"/>
    <col min="12550" max="12550" width="18.33203125" style="237" bestFit="1" customWidth="1"/>
    <col min="12551" max="12551" width="16.88671875" style="237" customWidth="1"/>
    <col min="12552" max="12552" width="14.109375" style="237" customWidth="1"/>
    <col min="12553" max="12553" width="12.6640625" style="237" bestFit="1" customWidth="1"/>
    <col min="12554" max="12554" width="18.33203125" style="237" customWidth="1"/>
    <col min="12555" max="12555" width="12.44140625" style="237" customWidth="1"/>
    <col min="12556" max="12556" width="20" style="237" customWidth="1"/>
    <col min="12557" max="12800" width="11.5546875" style="237"/>
    <col min="12801" max="12801" width="20.33203125" style="237" customWidth="1"/>
    <col min="12802" max="12802" width="30.44140625" style="237" customWidth="1"/>
    <col min="12803" max="12803" width="20.44140625" style="237" customWidth="1"/>
    <col min="12804" max="12804" width="15.6640625" style="237" customWidth="1"/>
    <col min="12805" max="12805" width="18.5546875" style="237" customWidth="1"/>
    <col min="12806" max="12806" width="18.33203125" style="237" bestFit="1" customWidth="1"/>
    <col min="12807" max="12807" width="16.88671875" style="237" customWidth="1"/>
    <col min="12808" max="12808" width="14.109375" style="237" customWidth="1"/>
    <col min="12809" max="12809" width="12.6640625" style="237" bestFit="1" customWidth="1"/>
    <col min="12810" max="12810" width="18.33203125" style="237" customWidth="1"/>
    <col min="12811" max="12811" width="12.44140625" style="237" customWidth="1"/>
    <col min="12812" max="12812" width="20" style="237" customWidth="1"/>
    <col min="12813" max="13056" width="11.5546875" style="237"/>
    <col min="13057" max="13057" width="20.33203125" style="237" customWidth="1"/>
    <col min="13058" max="13058" width="30.44140625" style="237" customWidth="1"/>
    <col min="13059" max="13059" width="20.44140625" style="237" customWidth="1"/>
    <col min="13060" max="13060" width="15.6640625" style="237" customWidth="1"/>
    <col min="13061" max="13061" width="18.5546875" style="237" customWidth="1"/>
    <col min="13062" max="13062" width="18.33203125" style="237" bestFit="1" customWidth="1"/>
    <col min="13063" max="13063" width="16.88671875" style="237" customWidth="1"/>
    <col min="13064" max="13064" width="14.109375" style="237" customWidth="1"/>
    <col min="13065" max="13065" width="12.6640625" style="237" bestFit="1" customWidth="1"/>
    <col min="13066" max="13066" width="18.33203125" style="237" customWidth="1"/>
    <col min="13067" max="13067" width="12.44140625" style="237" customWidth="1"/>
    <col min="13068" max="13068" width="20" style="237" customWidth="1"/>
    <col min="13069" max="13312" width="11.5546875" style="237"/>
    <col min="13313" max="13313" width="20.33203125" style="237" customWidth="1"/>
    <col min="13314" max="13314" width="30.44140625" style="237" customWidth="1"/>
    <col min="13315" max="13315" width="20.44140625" style="237" customWidth="1"/>
    <col min="13316" max="13316" width="15.6640625" style="237" customWidth="1"/>
    <col min="13317" max="13317" width="18.5546875" style="237" customWidth="1"/>
    <col min="13318" max="13318" width="18.33203125" style="237" bestFit="1" customWidth="1"/>
    <col min="13319" max="13319" width="16.88671875" style="237" customWidth="1"/>
    <col min="13320" max="13320" width="14.109375" style="237" customWidth="1"/>
    <col min="13321" max="13321" width="12.6640625" style="237" bestFit="1" customWidth="1"/>
    <col min="13322" max="13322" width="18.33203125" style="237" customWidth="1"/>
    <col min="13323" max="13323" width="12.44140625" style="237" customWidth="1"/>
    <col min="13324" max="13324" width="20" style="237" customWidth="1"/>
    <col min="13325" max="13568" width="11.5546875" style="237"/>
    <col min="13569" max="13569" width="20.33203125" style="237" customWidth="1"/>
    <col min="13570" max="13570" width="30.44140625" style="237" customWidth="1"/>
    <col min="13571" max="13571" width="20.44140625" style="237" customWidth="1"/>
    <col min="13572" max="13572" width="15.6640625" style="237" customWidth="1"/>
    <col min="13573" max="13573" width="18.5546875" style="237" customWidth="1"/>
    <col min="13574" max="13574" width="18.33203125" style="237" bestFit="1" customWidth="1"/>
    <col min="13575" max="13575" width="16.88671875" style="237" customWidth="1"/>
    <col min="13576" max="13576" width="14.109375" style="237" customWidth="1"/>
    <col min="13577" max="13577" width="12.6640625" style="237" bestFit="1" customWidth="1"/>
    <col min="13578" max="13578" width="18.33203125" style="237" customWidth="1"/>
    <col min="13579" max="13579" width="12.44140625" style="237" customWidth="1"/>
    <col min="13580" max="13580" width="20" style="237" customWidth="1"/>
    <col min="13581" max="13824" width="11.5546875" style="237"/>
    <col min="13825" max="13825" width="20.33203125" style="237" customWidth="1"/>
    <col min="13826" max="13826" width="30.44140625" style="237" customWidth="1"/>
    <col min="13827" max="13827" width="20.44140625" style="237" customWidth="1"/>
    <col min="13828" max="13828" width="15.6640625" style="237" customWidth="1"/>
    <col min="13829" max="13829" width="18.5546875" style="237" customWidth="1"/>
    <col min="13830" max="13830" width="18.33203125" style="237" bestFit="1" customWidth="1"/>
    <col min="13831" max="13831" width="16.88671875" style="237" customWidth="1"/>
    <col min="13832" max="13832" width="14.109375" style="237" customWidth="1"/>
    <col min="13833" max="13833" width="12.6640625" style="237" bestFit="1" customWidth="1"/>
    <col min="13834" max="13834" width="18.33203125" style="237" customWidth="1"/>
    <col min="13835" max="13835" width="12.44140625" style="237" customWidth="1"/>
    <col min="13836" max="13836" width="20" style="237" customWidth="1"/>
    <col min="13837" max="14080" width="11.5546875" style="237"/>
    <col min="14081" max="14081" width="20.33203125" style="237" customWidth="1"/>
    <col min="14082" max="14082" width="30.44140625" style="237" customWidth="1"/>
    <col min="14083" max="14083" width="20.44140625" style="237" customWidth="1"/>
    <col min="14084" max="14084" width="15.6640625" style="237" customWidth="1"/>
    <col min="14085" max="14085" width="18.5546875" style="237" customWidth="1"/>
    <col min="14086" max="14086" width="18.33203125" style="237" bestFit="1" customWidth="1"/>
    <col min="14087" max="14087" width="16.88671875" style="237" customWidth="1"/>
    <col min="14088" max="14088" width="14.109375" style="237" customWidth="1"/>
    <col min="14089" max="14089" width="12.6640625" style="237" bestFit="1" customWidth="1"/>
    <col min="14090" max="14090" width="18.33203125" style="237" customWidth="1"/>
    <col min="14091" max="14091" width="12.44140625" style="237" customWidth="1"/>
    <col min="14092" max="14092" width="20" style="237" customWidth="1"/>
    <col min="14093" max="14336" width="11.5546875" style="237"/>
    <col min="14337" max="14337" width="20.33203125" style="237" customWidth="1"/>
    <col min="14338" max="14338" width="30.44140625" style="237" customWidth="1"/>
    <col min="14339" max="14339" width="20.44140625" style="237" customWidth="1"/>
    <col min="14340" max="14340" width="15.6640625" style="237" customWidth="1"/>
    <col min="14341" max="14341" width="18.5546875" style="237" customWidth="1"/>
    <col min="14342" max="14342" width="18.33203125" style="237" bestFit="1" customWidth="1"/>
    <col min="14343" max="14343" width="16.88671875" style="237" customWidth="1"/>
    <col min="14344" max="14344" width="14.109375" style="237" customWidth="1"/>
    <col min="14345" max="14345" width="12.6640625" style="237" bestFit="1" customWidth="1"/>
    <col min="14346" max="14346" width="18.33203125" style="237" customWidth="1"/>
    <col min="14347" max="14347" width="12.44140625" style="237" customWidth="1"/>
    <col min="14348" max="14348" width="20" style="237" customWidth="1"/>
    <col min="14349" max="14592" width="11.5546875" style="237"/>
    <col min="14593" max="14593" width="20.33203125" style="237" customWidth="1"/>
    <col min="14594" max="14594" width="30.44140625" style="237" customWidth="1"/>
    <col min="14595" max="14595" width="20.44140625" style="237" customWidth="1"/>
    <col min="14596" max="14596" width="15.6640625" style="237" customWidth="1"/>
    <col min="14597" max="14597" width="18.5546875" style="237" customWidth="1"/>
    <col min="14598" max="14598" width="18.33203125" style="237" bestFit="1" customWidth="1"/>
    <col min="14599" max="14599" width="16.88671875" style="237" customWidth="1"/>
    <col min="14600" max="14600" width="14.109375" style="237" customWidth="1"/>
    <col min="14601" max="14601" width="12.6640625" style="237" bestFit="1" customWidth="1"/>
    <col min="14602" max="14602" width="18.33203125" style="237" customWidth="1"/>
    <col min="14603" max="14603" width="12.44140625" style="237" customWidth="1"/>
    <col min="14604" max="14604" width="20" style="237" customWidth="1"/>
    <col min="14605" max="14848" width="11.5546875" style="237"/>
    <col min="14849" max="14849" width="20.33203125" style="237" customWidth="1"/>
    <col min="14850" max="14850" width="30.44140625" style="237" customWidth="1"/>
    <col min="14851" max="14851" width="20.44140625" style="237" customWidth="1"/>
    <col min="14852" max="14852" width="15.6640625" style="237" customWidth="1"/>
    <col min="14853" max="14853" width="18.5546875" style="237" customWidth="1"/>
    <col min="14854" max="14854" width="18.33203125" style="237" bestFit="1" customWidth="1"/>
    <col min="14855" max="14855" width="16.88671875" style="237" customWidth="1"/>
    <col min="14856" max="14856" width="14.109375" style="237" customWidth="1"/>
    <col min="14857" max="14857" width="12.6640625" style="237" bestFit="1" customWidth="1"/>
    <col min="14858" max="14858" width="18.33203125" style="237" customWidth="1"/>
    <col min="14859" max="14859" width="12.44140625" style="237" customWidth="1"/>
    <col min="14860" max="14860" width="20" style="237" customWidth="1"/>
    <col min="14861" max="15104" width="11.5546875" style="237"/>
    <col min="15105" max="15105" width="20.33203125" style="237" customWidth="1"/>
    <col min="15106" max="15106" width="30.44140625" style="237" customWidth="1"/>
    <col min="15107" max="15107" width="20.44140625" style="237" customWidth="1"/>
    <col min="15108" max="15108" width="15.6640625" style="237" customWidth="1"/>
    <col min="15109" max="15109" width="18.5546875" style="237" customWidth="1"/>
    <col min="15110" max="15110" width="18.33203125" style="237" bestFit="1" customWidth="1"/>
    <col min="15111" max="15111" width="16.88671875" style="237" customWidth="1"/>
    <col min="15112" max="15112" width="14.109375" style="237" customWidth="1"/>
    <col min="15113" max="15113" width="12.6640625" style="237" bestFit="1" customWidth="1"/>
    <col min="15114" max="15114" width="18.33203125" style="237" customWidth="1"/>
    <col min="15115" max="15115" width="12.44140625" style="237" customWidth="1"/>
    <col min="15116" max="15116" width="20" style="237" customWidth="1"/>
    <col min="15117" max="15360" width="11.5546875" style="237"/>
    <col min="15361" max="15361" width="20.33203125" style="237" customWidth="1"/>
    <col min="15362" max="15362" width="30.44140625" style="237" customWidth="1"/>
    <col min="15363" max="15363" width="20.44140625" style="237" customWidth="1"/>
    <col min="15364" max="15364" width="15.6640625" style="237" customWidth="1"/>
    <col min="15365" max="15365" width="18.5546875" style="237" customWidth="1"/>
    <col min="15366" max="15366" width="18.33203125" style="237" bestFit="1" customWidth="1"/>
    <col min="15367" max="15367" width="16.88671875" style="237" customWidth="1"/>
    <col min="15368" max="15368" width="14.109375" style="237" customWidth="1"/>
    <col min="15369" max="15369" width="12.6640625" style="237" bestFit="1" customWidth="1"/>
    <col min="15370" max="15370" width="18.33203125" style="237" customWidth="1"/>
    <col min="15371" max="15371" width="12.44140625" style="237" customWidth="1"/>
    <col min="15372" max="15372" width="20" style="237" customWidth="1"/>
    <col min="15373" max="15616" width="11.5546875" style="237"/>
    <col min="15617" max="15617" width="20.33203125" style="237" customWidth="1"/>
    <col min="15618" max="15618" width="30.44140625" style="237" customWidth="1"/>
    <col min="15619" max="15619" width="20.44140625" style="237" customWidth="1"/>
    <col min="15620" max="15620" width="15.6640625" style="237" customWidth="1"/>
    <col min="15621" max="15621" width="18.5546875" style="237" customWidth="1"/>
    <col min="15622" max="15622" width="18.33203125" style="237" bestFit="1" customWidth="1"/>
    <col min="15623" max="15623" width="16.88671875" style="237" customWidth="1"/>
    <col min="15624" max="15624" width="14.109375" style="237" customWidth="1"/>
    <col min="15625" max="15625" width="12.6640625" style="237" bestFit="1" customWidth="1"/>
    <col min="15626" max="15626" width="18.33203125" style="237" customWidth="1"/>
    <col min="15627" max="15627" width="12.44140625" style="237" customWidth="1"/>
    <col min="15628" max="15628" width="20" style="237" customWidth="1"/>
    <col min="15629" max="15872" width="11.5546875" style="237"/>
    <col min="15873" max="15873" width="20.33203125" style="237" customWidth="1"/>
    <col min="15874" max="15874" width="30.44140625" style="237" customWidth="1"/>
    <col min="15875" max="15875" width="20.44140625" style="237" customWidth="1"/>
    <col min="15876" max="15876" width="15.6640625" style="237" customWidth="1"/>
    <col min="15877" max="15877" width="18.5546875" style="237" customWidth="1"/>
    <col min="15878" max="15878" width="18.33203125" style="237" bestFit="1" customWidth="1"/>
    <col min="15879" max="15879" width="16.88671875" style="237" customWidth="1"/>
    <col min="15880" max="15880" width="14.109375" style="237" customWidth="1"/>
    <col min="15881" max="15881" width="12.6640625" style="237" bestFit="1" customWidth="1"/>
    <col min="15882" max="15882" width="18.33203125" style="237" customWidth="1"/>
    <col min="15883" max="15883" width="12.44140625" style="237" customWidth="1"/>
    <col min="15884" max="15884" width="20" style="237" customWidth="1"/>
    <col min="15885" max="16128" width="11.5546875" style="237"/>
    <col min="16129" max="16129" width="20.33203125" style="237" customWidth="1"/>
    <col min="16130" max="16130" width="30.44140625" style="237" customWidth="1"/>
    <col min="16131" max="16131" width="20.44140625" style="237" customWidth="1"/>
    <col min="16132" max="16132" width="15.6640625" style="237" customWidth="1"/>
    <col min="16133" max="16133" width="18.5546875" style="237" customWidth="1"/>
    <col min="16134" max="16134" width="18.33203125" style="237" bestFit="1" customWidth="1"/>
    <col min="16135" max="16135" width="16.88671875" style="237" customWidth="1"/>
    <col min="16136" max="16136" width="14.109375" style="237" customWidth="1"/>
    <col min="16137" max="16137" width="12.6640625" style="237" bestFit="1" customWidth="1"/>
    <col min="16138" max="16138" width="18.33203125" style="237" customWidth="1"/>
    <col min="16139" max="16139" width="12.44140625" style="237" customWidth="1"/>
    <col min="16140" max="16140" width="20" style="237" customWidth="1"/>
    <col min="16141" max="16384" width="11.5546875" style="237"/>
  </cols>
  <sheetData>
    <row r="1" spans="1:9" ht="19.5" customHeight="1" x14ac:dyDescent="0.25"/>
    <row r="2" spans="1:9" ht="15.6" x14ac:dyDescent="0.25">
      <c r="A2" s="465" t="s">
        <v>146</v>
      </c>
      <c r="B2" s="465"/>
      <c r="C2" s="465"/>
      <c r="D2" s="465"/>
      <c r="E2" s="465"/>
      <c r="F2" s="465"/>
      <c r="G2" s="465"/>
      <c r="H2" s="465"/>
    </row>
    <row r="3" spans="1:9" ht="15.6" x14ac:dyDescent="0.25">
      <c r="A3" s="466" t="s">
        <v>147</v>
      </c>
      <c r="B3" s="466"/>
      <c r="C3" s="466"/>
      <c r="D3" s="466"/>
      <c r="E3" s="466"/>
      <c r="F3" s="466"/>
      <c r="G3" s="466"/>
      <c r="H3" s="466"/>
    </row>
    <row r="4" spans="1:9" ht="9.75" customHeight="1" x14ac:dyDescent="0.25">
      <c r="A4" s="430"/>
      <c r="H4" s="239"/>
      <c r="I4" s="240"/>
    </row>
    <row r="5" spans="1:9" ht="15.6" x14ac:dyDescent="0.25">
      <c r="A5" s="241" t="s">
        <v>148</v>
      </c>
      <c r="H5" s="239"/>
    </row>
    <row r="6" spans="1:9" ht="15" customHeight="1" x14ac:dyDescent="0.25">
      <c r="A6" s="464" t="s">
        <v>149</v>
      </c>
      <c r="B6" s="464"/>
      <c r="C6" s="464"/>
      <c r="D6" s="464"/>
      <c r="E6" s="464"/>
      <c r="F6" s="464"/>
      <c r="G6" s="464"/>
      <c r="H6" s="464"/>
    </row>
    <row r="7" spans="1:9" ht="15" customHeight="1" x14ac:dyDescent="0.25">
      <c r="A7" s="464"/>
      <c r="B7" s="464"/>
      <c r="C7" s="464"/>
      <c r="D7" s="464"/>
      <c r="E7" s="464"/>
      <c r="F7" s="464"/>
      <c r="G7" s="464"/>
      <c r="H7" s="464"/>
    </row>
    <row r="8" spans="1:9" ht="15" customHeight="1" x14ac:dyDescent="0.25">
      <c r="A8" s="464"/>
      <c r="B8" s="464"/>
      <c r="C8" s="464"/>
      <c r="D8" s="464"/>
      <c r="E8" s="464"/>
      <c r="F8" s="464"/>
      <c r="G8" s="464"/>
      <c r="H8" s="464"/>
    </row>
    <row r="9" spans="1:9" ht="18.75" customHeight="1" x14ac:dyDescent="0.25">
      <c r="A9" s="464"/>
      <c r="B9" s="464"/>
      <c r="C9" s="464"/>
      <c r="D9" s="464"/>
      <c r="E9" s="464"/>
      <c r="F9" s="464"/>
      <c r="G9" s="464"/>
      <c r="H9" s="464"/>
    </row>
    <row r="10" spans="1:9" ht="14.25" customHeight="1" x14ac:dyDescent="0.25">
      <c r="A10" s="464"/>
      <c r="B10" s="464"/>
      <c r="C10" s="464"/>
      <c r="D10" s="464"/>
      <c r="E10" s="464"/>
      <c r="F10" s="464"/>
      <c r="G10" s="464"/>
      <c r="H10" s="464"/>
    </row>
    <row r="11" spans="1:9" ht="15" x14ac:dyDescent="0.25">
      <c r="I11" s="242"/>
    </row>
    <row r="12" spans="1:9" ht="15.6" x14ac:dyDescent="0.25">
      <c r="A12" s="430" t="s">
        <v>150</v>
      </c>
      <c r="H12" s="239"/>
      <c r="I12" s="240"/>
    </row>
    <row r="13" spans="1:9" ht="9.75" customHeight="1" x14ac:dyDescent="0.25">
      <c r="A13" s="430"/>
      <c r="H13" s="239"/>
      <c r="I13" s="240"/>
    </row>
    <row r="14" spans="1:9" ht="15" customHeight="1" x14ac:dyDescent="0.25">
      <c r="A14" s="464" t="s">
        <v>151</v>
      </c>
      <c r="B14" s="464"/>
      <c r="C14" s="464"/>
      <c r="D14" s="464"/>
      <c r="E14" s="464"/>
      <c r="F14" s="464"/>
      <c r="G14" s="464"/>
      <c r="H14" s="464"/>
      <c r="I14" s="240"/>
    </row>
    <row r="15" spans="1:9" ht="39.75" customHeight="1" x14ac:dyDescent="0.25">
      <c r="A15" s="464"/>
      <c r="B15" s="464"/>
      <c r="C15" s="464"/>
      <c r="D15" s="464"/>
      <c r="E15" s="464"/>
      <c r="F15" s="464"/>
      <c r="G15" s="464"/>
      <c r="H15" s="464"/>
      <c r="I15" s="240"/>
    </row>
    <row r="16" spans="1:9" ht="12.75" customHeight="1" x14ac:dyDescent="0.25">
      <c r="A16" s="243"/>
      <c r="B16" s="243"/>
      <c r="C16" s="243"/>
      <c r="D16" s="243"/>
      <c r="E16" s="243"/>
      <c r="F16" s="243"/>
      <c r="G16" s="243"/>
      <c r="H16" s="243"/>
      <c r="I16" s="240"/>
    </row>
    <row r="17" spans="1:9" ht="12.75" customHeight="1" x14ac:dyDescent="0.25">
      <c r="A17" s="430" t="s">
        <v>152</v>
      </c>
      <c r="B17" s="243"/>
      <c r="C17" s="243"/>
      <c r="D17" s="243"/>
      <c r="E17" s="243"/>
      <c r="F17" s="243"/>
      <c r="G17" s="243"/>
      <c r="H17" s="243"/>
      <c r="I17" s="240"/>
    </row>
    <row r="18" spans="1:9" x14ac:dyDescent="0.25">
      <c r="I18" s="240"/>
    </row>
    <row r="19" spans="1:9" ht="15" customHeight="1" x14ac:dyDescent="0.25">
      <c r="A19" s="464" t="s">
        <v>153</v>
      </c>
      <c r="B19" s="464"/>
      <c r="C19" s="464"/>
      <c r="D19" s="464"/>
      <c r="E19" s="464"/>
      <c r="F19" s="464"/>
      <c r="G19" s="464"/>
      <c r="H19" s="464"/>
      <c r="I19" s="240"/>
    </row>
    <row r="20" spans="1:9" ht="12.75" customHeight="1" x14ac:dyDescent="0.25">
      <c r="A20" s="464"/>
      <c r="B20" s="464"/>
      <c r="C20" s="464"/>
      <c r="D20" s="464"/>
      <c r="E20" s="464"/>
      <c r="F20" s="464"/>
      <c r="G20" s="464"/>
      <c r="H20" s="464"/>
      <c r="I20" s="240"/>
    </row>
    <row r="21" spans="1:9" ht="15.75" customHeight="1" x14ac:dyDescent="0.25">
      <c r="A21" s="464"/>
      <c r="B21" s="464"/>
      <c r="C21" s="464"/>
      <c r="D21" s="464"/>
      <c r="E21" s="464"/>
      <c r="F21" s="464"/>
      <c r="G21" s="464"/>
      <c r="H21" s="464"/>
      <c r="I21" s="240"/>
    </row>
    <row r="22" spans="1:9" ht="12.75" customHeight="1" x14ac:dyDescent="0.25">
      <c r="A22" s="464"/>
      <c r="B22" s="464"/>
      <c r="C22" s="464"/>
      <c r="D22" s="464"/>
      <c r="E22" s="464"/>
      <c r="F22" s="464"/>
      <c r="G22" s="464"/>
      <c r="H22" s="464"/>
      <c r="I22" s="240"/>
    </row>
    <row r="23" spans="1:9" ht="15.75" customHeight="1" x14ac:dyDescent="0.25">
      <c r="A23" s="464"/>
      <c r="B23" s="464"/>
      <c r="C23" s="464"/>
      <c r="D23" s="464"/>
      <c r="E23" s="464"/>
      <c r="F23" s="464"/>
      <c r="G23" s="464"/>
      <c r="H23" s="464"/>
      <c r="I23" s="240"/>
    </row>
    <row r="24" spans="1:9" ht="15.6" x14ac:dyDescent="0.25">
      <c r="A24" s="244" t="s">
        <v>154</v>
      </c>
      <c r="I24" s="240"/>
    </row>
    <row r="25" spans="1:9" x14ac:dyDescent="0.25">
      <c r="H25" s="239"/>
      <c r="I25" s="240"/>
    </row>
    <row r="26" spans="1:9" ht="15" customHeight="1" x14ac:dyDescent="0.25">
      <c r="A26" s="464" t="s">
        <v>155</v>
      </c>
      <c r="B26" s="464"/>
      <c r="C26" s="464"/>
      <c r="D26" s="464"/>
      <c r="E26" s="464"/>
      <c r="F26" s="464"/>
      <c r="G26" s="464"/>
      <c r="H26" s="464"/>
      <c r="I26" s="240"/>
    </row>
    <row r="27" spans="1:9" ht="15" customHeight="1" x14ac:dyDescent="0.25">
      <c r="A27" s="464"/>
      <c r="B27" s="464"/>
      <c r="C27" s="464"/>
      <c r="D27" s="464"/>
      <c r="E27" s="464"/>
      <c r="F27" s="464"/>
      <c r="G27" s="464"/>
      <c r="H27" s="464"/>
      <c r="I27" s="240"/>
    </row>
    <row r="28" spans="1:9" ht="15.6" x14ac:dyDescent="0.25">
      <c r="A28" s="244" t="s">
        <v>156</v>
      </c>
      <c r="H28" s="239"/>
      <c r="I28" s="240"/>
    </row>
    <row r="29" spans="1:9" x14ac:dyDescent="0.25">
      <c r="A29" s="237" t="s">
        <v>157</v>
      </c>
      <c r="H29" s="239"/>
      <c r="I29" s="240"/>
    </row>
    <row r="30" spans="1:9" ht="15" customHeight="1" x14ac:dyDescent="0.25">
      <c r="A30" s="464" t="s">
        <v>158</v>
      </c>
      <c r="B30" s="464"/>
      <c r="C30" s="464"/>
      <c r="D30" s="464"/>
      <c r="E30" s="464"/>
      <c r="F30" s="464"/>
      <c r="G30" s="464"/>
      <c r="H30" s="464"/>
      <c r="I30" s="240"/>
    </row>
    <row r="31" spans="1:9" ht="15" customHeight="1" x14ac:dyDescent="0.25">
      <c r="A31" s="464"/>
      <c r="B31" s="464"/>
      <c r="C31" s="464"/>
      <c r="D31" s="464"/>
      <c r="E31" s="464"/>
      <c r="F31" s="464"/>
      <c r="G31" s="464"/>
      <c r="H31" s="464"/>
      <c r="I31" s="240"/>
    </row>
    <row r="32" spans="1:9" ht="21" customHeight="1" x14ac:dyDescent="0.25">
      <c r="A32" s="464"/>
      <c r="B32" s="464"/>
      <c r="C32" s="464"/>
      <c r="D32" s="464"/>
      <c r="E32" s="464"/>
      <c r="F32" s="464"/>
      <c r="G32" s="464"/>
      <c r="H32" s="464"/>
      <c r="I32" s="240"/>
    </row>
    <row r="33" spans="1:9" x14ac:dyDescent="0.25">
      <c r="I33" s="240"/>
    </row>
    <row r="34" spans="1:9" ht="15.6" x14ac:dyDescent="0.25">
      <c r="A34" s="244" t="s">
        <v>159</v>
      </c>
      <c r="H34" s="239"/>
      <c r="I34" s="240"/>
    </row>
    <row r="35" spans="1:9" x14ac:dyDescent="0.25">
      <c r="H35" s="239"/>
      <c r="I35" s="240"/>
    </row>
    <row r="36" spans="1:9" ht="15" customHeight="1" x14ac:dyDescent="0.25">
      <c r="A36" s="468" t="s">
        <v>160</v>
      </c>
      <c r="B36" s="468"/>
      <c r="C36" s="468"/>
      <c r="D36" s="468"/>
      <c r="E36" s="468"/>
      <c r="F36" s="468"/>
      <c r="G36" s="468"/>
      <c r="H36" s="468"/>
      <c r="I36" s="240"/>
    </row>
    <row r="37" spans="1:9" ht="20.25" customHeight="1" x14ac:dyDescent="0.25">
      <c r="A37" s="468"/>
      <c r="B37" s="468"/>
      <c r="C37" s="468"/>
      <c r="D37" s="468"/>
      <c r="E37" s="468"/>
      <c r="F37" s="468"/>
      <c r="G37" s="468"/>
      <c r="H37" s="468"/>
      <c r="I37" s="240"/>
    </row>
    <row r="38" spans="1:9" x14ac:dyDescent="0.25">
      <c r="H38" s="239"/>
      <c r="I38" s="240"/>
    </row>
    <row r="39" spans="1:9" ht="15.6" x14ac:dyDescent="0.25">
      <c r="A39" s="244" t="s">
        <v>161</v>
      </c>
      <c r="H39" s="239"/>
      <c r="I39" s="240"/>
    </row>
    <row r="40" spans="1:9" x14ac:dyDescent="0.25">
      <c r="H40" s="239"/>
      <c r="I40" s="240"/>
    </row>
    <row r="41" spans="1:9" ht="15.75" customHeight="1" x14ac:dyDescent="0.25">
      <c r="A41" s="469" t="s">
        <v>162</v>
      </c>
      <c r="B41" s="469"/>
      <c r="C41" s="469"/>
      <c r="D41" s="469"/>
      <c r="E41" s="469"/>
      <c r="F41" s="469"/>
      <c r="G41" s="469"/>
      <c r="H41" s="469"/>
      <c r="I41" s="240"/>
    </row>
    <row r="42" spans="1:9" x14ac:dyDescent="0.25">
      <c r="A42" s="469"/>
      <c r="B42" s="469"/>
      <c r="C42" s="469"/>
      <c r="D42" s="469"/>
      <c r="E42" s="469"/>
      <c r="F42" s="469"/>
      <c r="G42" s="469"/>
      <c r="H42" s="469"/>
      <c r="I42" s="240"/>
    </row>
    <row r="43" spans="1:9" x14ac:dyDescent="0.25">
      <c r="A43" s="239"/>
      <c r="H43" s="239"/>
      <c r="I43" s="240"/>
    </row>
    <row r="44" spans="1:9" ht="15.6" x14ac:dyDescent="0.25">
      <c r="A44" s="244" t="s">
        <v>163</v>
      </c>
      <c r="H44" s="239"/>
      <c r="I44" s="240"/>
    </row>
    <row r="45" spans="1:9" x14ac:dyDescent="0.25">
      <c r="H45" s="239"/>
      <c r="I45" s="240"/>
    </row>
    <row r="46" spans="1:9" ht="12.75" customHeight="1" x14ac:dyDescent="0.25">
      <c r="A46" s="469" t="s">
        <v>164</v>
      </c>
      <c r="B46" s="469"/>
      <c r="C46" s="469"/>
      <c r="D46" s="469"/>
      <c r="E46" s="469"/>
      <c r="F46" s="469"/>
      <c r="G46" s="245"/>
      <c r="H46" s="245"/>
      <c r="I46" s="240"/>
    </row>
    <row r="47" spans="1:9" ht="15" x14ac:dyDescent="0.25">
      <c r="A47" s="470"/>
      <c r="B47" s="470"/>
      <c r="C47" s="470"/>
      <c r="D47" s="470"/>
      <c r="E47" s="470"/>
      <c r="F47" s="470"/>
      <c r="G47" s="470"/>
      <c r="H47" s="470"/>
      <c r="I47" s="240"/>
    </row>
    <row r="48" spans="1:9" ht="15.6" x14ac:dyDescent="0.3">
      <c r="A48" s="246" t="s">
        <v>165</v>
      </c>
      <c r="I48" s="240"/>
    </row>
    <row r="49" spans="1:9" x14ac:dyDescent="0.25">
      <c r="A49" s="239"/>
      <c r="H49" s="239"/>
      <c r="I49" s="240"/>
    </row>
    <row r="50" spans="1:9" ht="19.5" customHeight="1" x14ac:dyDescent="0.25">
      <c r="A50" s="464" t="s">
        <v>166</v>
      </c>
      <c r="B50" s="464"/>
      <c r="C50" s="464"/>
      <c r="D50" s="464"/>
      <c r="E50" s="464"/>
      <c r="F50" s="464"/>
      <c r="G50" s="464"/>
      <c r="H50" s="464"/>
      <c r="I50" s="240"/>
    </row>
    <row r="51" spans="1:9" ht="15" x14ac:dyDescent="0.25">
      <c r="I51" s="242"/>
    </row>
    <row r="52" spans="1:9" ht="12.75" customHeight="1" x14ac:dyDescent="0.25">
      <c r="A52" s="430" t="s">
        <v>167</v>
      </c>
      <c r="I52" s="240"/>
    </row>
    <row r="53" spans="1:9" x14ac:dyDescent="0.25">
      <c r="H53" s="239"/>
      <c r="I53" s="240"/>
    </row>
    <row r="54" spans="1:9" ht="15" x14ac:dyDescent="0.25">
      <c r="A54" s="469" t="s">
        <v>168</v>
      </c>
      <c r="B54" s="469"/>
      <c r="C54" s="469"/>
      <c r="D54" s="469"/>
      <c r="E54" s="469"/>
      <c r="F54" s="469"/>
      <c r="G54" s="469"/>
      <c r="H54" s="245"/>
      <c r="I54" s="240"/>
    </row>
    <row r="55" spans="1:9" ht="13.5" customHeight="1" x14ac:dyDescent="0.25">
      <c r="A55" s="245"/>
      <c r="B55" s="245"/>
      <c r="C55" s="245"/>
      <c r="D55" s="245"/>
      <c r="E55" s="245"/>
      <c r="F55" s="245"/>
      <c r="G55" s="245"/>
      <c r="H55" s="245"/>
      <c r="I55" s="240"/>
    </row>
    <row r="56" spans="1:9" ht="13.5" customHeight="1" x14ac:dyDescent="0.25">
      <c r="A56" s="430" t="s">
        <v>169</v>
      </c>
      <c r="B56" s="429"/>
      <c r="C56" s="429"/>
      <c r="D56" s="429"/>
      <c r="E56" s="429"/>
      <c r="F56" s="429"/>
      <c r="G56" s="429"/>
      <c r="H56" s="429"/>
      <c r="I56" s="240"/>
    </row>
    <row r="57" spans="1:9" ht="13.5" customHeight="1" x14ac:dyDescent="0.25">
      <c r="A57" s="429"/>
      <c r="B57" s="429"/>
      <c r="C57" s="429"/>
      <c r="D57" s="429"/>
      <c r="E57" s="429"/>
      <c r="F57" s="429"/>
      <c r="G57" s="429"/>
      <c r="H57" s="429"/>
      <c r="I57" s="240"/>
    </row>
    <row r="58" spans="1:9" ht="13.5" customHeight="1" x14ac:dyDescent="0.25">
      <c r="A58" s="247" t="s">
        <v>170</v>
      </c>
      <c r="B58" s="429"/>
      <c r="C58" s="429"/>
      <c r="D58" s="429"/>
      <c r="E58" s="429"/>
      <c r="F58" s="429"/>
      <c r="G58" s="429"/>
      <c r="H58" s="429"/>
      <c r="I58" s="240"/>
    </row>
    <row r="59" spans="1:9" ht="13.5" customHeight="1" x14ac:dyDescent="0.25">
      <c r="A59" s="247"/>
      <c r="B59" s="429"/>
      <c r="C59" s="429"/>
      <c r="D59" s="429"/>
      <c r="E59" s="429"/>
      <c r="F59" s="429"/>
      <c r="G59" s="429"/>
      <c r="H59" s="429"/>
      <c r="I59" s="240"/>
    </row>
    <row r="60" spans="1:9" ht="15" x14ac:dyDescent="0.25">
      <c r="A60" s="248"/>
      <c r="B60" s="243"/>
      <c r="C60" s="243"/>
      <c r="D60" s="243"/>
      <c r="E60" s="243"/>
      <c r="F60" s="243"/>
      <c r="G60" s="243"/>
      <c r="H60" s="243"/>
      <c r="I60" s="240"/>
    </row>
    <row r="61" spans="1:9" ht="15" x14ac:dyDescent="0.25">
      <c r="B61" s="471"/>
      <c r="C61" s="472"/>
      <c r="D61" s="249">
        <v>44286</v>
      </c>
      <c r="E61" s="249">
        <v>44196</v>
      </c>
      <c r="F61" s="249">
        <v>43921</v>
      </c>
      <c r="G61" s="243"/>
      <c r="H61" s="243"/>
      <c r="I61" s="240"/>
    </row>
    <row r="62" spans="1:9" ht="15" x14ac:dyDescent="0.25">
      <c r="B62" s="471" t="s">
        <v>171</v>
      </c>
      <c r="C62" s="472"/>
      <c r="D62" s="250">
        <v>6277.54</v>
      </c>
      <c r="E62" s="250">
        <v>6891.96</v>
      </c>
      <c r="F62" s="250">
        <v>6554.28</v>
      </c>
      <c r="G62" s="243"/>
      <c r="H62" s="243"/>
      <c r="I62" s="240"/>
    </row>
    <row r="63" spans="1:9" ht="15" x14ac:dyDescent="0.25">
      <c r="B63" s="471" t="s">
        <v>172</v>
      </c>
      <c r="C63" s="472"/>
      <c r="D63" s="250">
        <v>6351.33</v>
      </c>
      <c r="E63" s="250">
        <v>6941.65</v>
      </c>
      <c r="F63" s="250">
        <v>6571.73</v>
      </c>
      <c r="G63" s="243"/>
      <c r="H63" s="243"/>
      <c r="I63" s="240"/>
    </row>
    <row r="64" spans="1:9" ht="13.5" customHeight="1" x14ac:dyDescent="0.25">
      <c r="A64" s="243"/>
      <c r="B64" s="243"/>
      <c r="C64" s="243"/>
      <c r="D64" s="243"/>
      <c r="E64" s="243"/>
      <c r="F64" s="243"/>
      <c r="G64" s="243"/>
      <c r="H64" s="243"/>
      <c r="I64" s="240"/>
    </row>
    <row r="65" spans="1:11" ht="13.5" customHeight="1" x14ac:dyDescent="0.25">
      <c r="A65" s="247" t="s">
        <v>173</v>
      </c>
      <c r="B65" s="243"/>
      <c r="C65" s="243"/>
      <c r="D65" s="243"/>
      <c r="E65" s="243"/>
      <c r="F65" s="243"/>
      <c r="G65" s="243"/>
      <c r="H65" s="243"/>
      <c r="I65" s="240"/>
    </row>
    <row r="66" spans="1:11" ht="13.5" customHeight="1" x14ac:dyDescent="0.25">
      <c r="A66" s="247"/>
      <c r="B66" s="429"/>
      <c r="C66" s="429"/>
      <c r="D66" s="429"/>
      <c r="E66" s="429"/>
      <c r="F66" s="429"/>
      <c r="G66" s="429"/>
      <c r="H66" s="429"/>
      <c r="I66" s="240"/>
    </row>
    <row r="67" spans="1:11" ht="13.5" customHeight="1" x14ac:dyDescent="0.25">
      <c r="A67" s="248"/>
      <c r="B67" s="429"/>
      <c r="C67" s="429"/>
      <c r="D67" s="429"/>
      <c r="E67" s="429"/>
      <c r="F67" s="429"/>
      <c r="G67" s="429"/>
      <c r="H67" s="429"/>
      <c r="I67" s="240"/>
    </row>
    <row r="68" spans="1:11" ht="13.5" customHeight="1" x14ac:dyDescent="0.25">
      <c r="A68" s="247"/>
      <c r="B68" s="473" t="s">
        <v>174</v>
      </c>
      <c r="C68" s="473"/>
      <c r="D68" s="473"/>
      <c r="E68" s="473"/>
      <c r="F68" s="473"/>
      <c r="G68" s="429"/>
      <c r="H68" s="429"/>
      <c r="I68" s="240"/>
    </row>
    <row r="69" spans="1:11" s="255" customFormat="1" ht="52.8" x14ac:dyDescent="0.25">
      <c r="A69" s="251"/>
      <c r="B69" s="252" t="s">
        <v>175</v>
      </c>
      <c r="C69" s="252" t="s">
        <v>176</v>
      </c>
      <c r="D69" s="252" t="s">
        <v>177</v>
      </c>
      <c r="E69" s="252" t="s">
        <v>178</v>
      </c>
      <c r="F69" s="252" t="s">
        <v>179</v>
      </c>
      <c r="G69" s="252" t="s">
        <v>180</v>
      </c>
      <c r="H69" s="252" t="s">
        <v>181</v>
      </c>
      <c r="I69" s="253"/>
      <c r="J69" s="254"/>
      <c r="K69" s="254"/>
    </row>
    <row r="70" spans="1:11" ht="13.5" customHeight="1" x14ac:dyDescent="0.25">
      <c r="A70" s="430"/>
      <c r="B70" s="256" t="s">
        <v>182</v>
      </c>
      <c r="C70" s="257" t="s">
        <v>183</v>
      </c>
      <c r="D70" s="258">
        <f>+D71</f>
        <v>26443.75</v>
      </c>
      <c r="E70" s="259">
        <v>6277.54</v>
      </c>
      <c r="F70" s="260">
        <f>+F71</f>
        <v>166001698.375</v>
      </c>
      <c r="G70" s="250">
        <v>6554.28</v>
      </c>
      <c r="H70" s="260">
        <f>+H71</f>
        <v>33936423.269999996</v>
      </c>
      <c r="I70" s="240"/>
    </row>
    <row r="71" spans="1:11" ht="13.5" customHeight="1" x14ac:dyDescent="0.25">
      <c r="A71" s="430"/>
      <c r="B71" s="261" t="s">
        <v>184</v>
      </c>
      <c r="C71" s="257" t="s">
        <v>183</v>
      </c>
      <c r="D71" s="258">
        <f>D72</f>
        <v>26443.75</v>
      </c>
      <c r="E71" s="259">
        <v>6277.54</v>
      </c>
      <c r="F71" s="260">
        <f>F72</f>
        <v>166001698.375</v>
      </c>
      <c r="G71" s="250">
        <v>6554.28</v>
      </c>
      <c r="H71" s="260">
        <f>H72</f>
        <v>33936423.269999996</v>
      </c>
      <c r="I71" s="240"/>
    </row>
    <row r="72" spans="1:11" ht="28.5" customHeight="1" x14ac:dyDescent="0.25">
      <c r="A72" s="430"/>
      <c r="B72" s="262" t="s">
        <v>185</v>
      </c>
      <c r="C72" s="257" t="s">
        <v>183</v>
      </c>
      <c r="D72" s="258">
        <v>26443.75</v>
      </c>
      <c r="E72" s="259">
        <v>6277.54</v>
      </c>
      <c r="F72" s="260">
        <f>+D72*E72</f>
        <v>166001698.375</v>
      </c>
      <c r="G72" s="250">
        <v>6554.28</v>
      </c>
      <c r="H72" s="263">
        <f>5177.75*G72</f>
        <v>33936423.269999996</v>
      </c>
      <c r="I72" s="240"/>
    </row>
    <row r="73" spans="1:11" ht="13.5" customHeight="1" x14ac:dyDescent="0.25">
      <c r="A73" s="430"/>
      <c r="B73" s="261" t="s">
        <v>186</v>
      </c>
      <c r="C73" s="264"/>
      <c r="D73" s="258"/>
      <c r="E73" s="258"/>
      <c r="F73" s="258"/>
      <c r="G73" s="258"/>
      <c r="H73" s="265"/>
      <c r="I73" s="240"/>
    </row>
    <row r="74" spans="1:11" ht="13.5" customHeight="1" x14ac:dyDescent="0.25">
      <c r="A74" s="430"/>
      <c r="B74" s="261" t="s">
        <v>187</v>
      </c>
      <c r="C74" s="264"/>
      <c r="D74" s="266"/>
      <c r="E74" s="266"/>
      <c r="F74" s="266"/>
      <c r="G74" s="266"/>
      <c r="H74" s="265"/>
      <c r="I74" s="240"/>
    </row>
    <row r="75" spans="1:11" ht="13.5" customHeight="1" x14ac:dyDescent="0.25">
      <c r="A75" s="430"/>
      <c r="B75" s="261" t="s">
        <v>188</v>
      </c>
      <c r="C75" s="265"/>
      <c r="D75" s="265"/>
      <c r="E75" s="265"/>
      <c r="F75" s="265"/>
      <c r="G75" s="265"/>
      <c r="H75" s="265"/>
      <c r="I75" s="240"/>
    </row>
    <row r="76" spans="1:11" ht="13.5" customHeight="1" x14ac:dyDescent="0.25">
      <c r="A76" s="430"/>
      <c r="B76" s="261" t="s">
        <v>187</v>
      </c>
      <c r="C76" s="265"/>
      <c r="D76" s="265"/>
      <c r="E76" s="265"/>
      <c r="F76" s="265"/>
      <c r="G76" s="265"/>
      <c r="H76" s="265"/>
      <c r="I76" s="240"/>
    </row>
    <row r="77" spans="1:11" ht="13.5" customHeight="1" x14ac:dyDescent="0.25">
      <c r="A77" s="430"/>
      <c r="B77" s="261" t="s">
        <v>189</v>
      </c>
      <c r="C77" s="265"/>
      <c r="D77" s="265"/>
      <c r="E77" s="265"/>
      <c r="F77" s="265"/>
      <c r="G77" s="265"/>
      <c r="H77" s="265"/>
      <c r="I77" s="240"/>
    </row>
    <row r="78" spans="1:11" ht="13.5" customHeight="1" x14ac:dyDescent="0.25">
      <c r="A78" s="430"/>
      <c r="B78" s="261" t="s">
        <v>187</v>
      </c>
      <c r="C78" s="265"/>
      <c r="D78" s="265"/>
      <c r="E78" s="265"/>
      <c r="F78" s="265"/>
      <c r="G78" s="265"/>
      <c r="H78" s="265"/>
      <c r="I78" s="240"/>
    </row>
    <row r="79" spans="1:11" ht="13.5" customHeight="1" x14ac:dyDescent="0.25">
      <c r="A79" s="430"/>
      <c r="B79" s="267"/>
      <c r="C79" s="268"/>
      <c r="D79" s="268"/>
      <c r="E79" s="268"/>
      <c r="F79" s="268"/>
      <c r="G79" s="268"/>
      <c r="H79" s="268"/>
      <c r="I79" s="240"/>
    </row>
    <row r="80" spans="1:11" ht="13.5" customHeight="1" x14ac:dyDescent="0.25">
      <c r="A80" s="247" t="s">
        <v>190</v>
      </c>
      <c r="B80" s="267"/>
      <c r="C80" s="268"/>
      <c r="D80" s="268"/>
      <c r="E80" s="268"/>
      <c r="F80" s="268"/>
      <c r="G80" s="268"/>
      <c r="H80" s="268"/>
      <c r="I80" s="240"/>
    </row>
    <row r="81" spans="1:9" ht="13.5" customHeight="1" x14ac:dyDescent="0.25">
      <c r="A81" s="247"/>
      <c r="B81" s="267"/>
      <c r="C81" s="268"/>
      <c r="D81" s="268"/>
      <c r="E81" s="268"/>
      <c r="F81" s="268"/>
      <c r="G81" s="268"/>
      <c r="H81" s="268"/>
      <c r="I81" s="240"/>
    </row>
    <row r="82" spans="1:9" ht="13.5" customHeight="1" x14ac:dyDescent="0.25">
      <c r="A82" s="248"/>
      <c r="B82" s="267"/>
      <c r="C82" s="268"/>
      <c r="D82" s="268"/>
      <c r="E82" s="268"/>
      <c r="F82" s="268"/>
      <c r="G82" s="268"/>
      <c r="H82" s="268"/>
      <c r="I82" s="240"/>
    </row>
    <row r="83" spans="1:9" ht="39.6" x14ac:dyDescent="0.25">
      <c r="A83" s="430"/>
      <c r="B83" s="252" t="s">
        <v>191</v>
      </c>
      <c r="C83" s="252" t="s">
        <v>192</v>
      </c>
      <c r="D83" s="252" t="s">
        <v>193</v>
      </c>
      <c r="E83" s="252" t="s">
        <v>194</v>
      </c>
      <c r="F83" s="252" t="s">
        <v>195</v>
      </c>
      <c r="G83" s="268"/>
      <c r="H83" s="268"/>
      <c r="I83" s="240"/>
    </row>
    <row r="84" spans="1:9" ht="26.4" x14ac:dyDescent="0.25">
      <c r="A84" s="430"/>
      <c r="B84" s="269" t="s">
        <v>196</v>
      </c>
      <c r="C84" s="259">
        <v>6277.54</v>
      </c>
      <c r="D84" s="270">
        <v>0</v>
      </c>
      <c r="E84" s="259">
        <v>6554.28</v>
      </c>
      <c r="F84" s="270">
        <v>0</v>
      </c>
      <c r="G84" s="268"/>
      <c r="H84" s="268"/>
      <c r="I84" s="240"/>
    </row>
    <row r="85" spans="1:9" ht="26.4" x14ac:dyDescent="0.25">
      <c r="A85" s="430"/>
      <c r="B85" s="269" t="s">
        <v>197</v>
      </c>
      <c r="C85" s="271"/>
      <c r="D85" s="272"/>
      <c r="E85" s="271"/>
      <c r="F85" s="272"/>
      <c r="G85" s="268"/>
      <c r="H85" s="268"/>
      <c r="I85" s="240"/>
    </row>
    <row r="86" spans="1:9" ht="39.6" x14ac:dyDescent="0.25">
      <c r="A86" s="430"/>
      <c r="B86" s="269" t="s">
        <v>198</v>
      </c>
      <c r="C86" s="259">
        <v>6277.54</v>
      </c>
      <c r="D86" s="270">
        <v>0</v>
      </c>
      <c r="E86" s="259">
        <v>6554.28</v>
      </c>
      <c r="F86" s="270">
        <v>0</v>
      </c>
      <c r="G86" s="268"/>
      <c r="H86" s="268"/>
      <c r="I86" s="240"/>
    </row>
    <row r="87" spans="1:9" ht="26.4" x14ac:dyDescent="0.25">
      <c r="A87" s="430"/>
      <c r="B87" s="269" t="s">
        <v>199</v>
      </c>
      <c r="C87" s="273"/>
      <c r="D87" s="274"/>
      <c r="E87" s="273"/>
      <c r="F87" s="273"/>
      <c r="G87" s="268"/>
      <c r="H87" s="268"/>
      <c r="I87" s="240"/>
    </row>
    <row r="88" spans="1:9" ht="25.5" customHeight="1" x14ac:dyDescent="0.25">
      <c r="A88" s="430"/>
      <c r="B88" s="467" t="s">
        <v>200</v>
      </c>
      <c r="C88" s="467"/>
      <c r="D88" s="467"/>
      <c r="E88" s="467"/>
      <c r="F88" s="467"/>
      <c r="G88" s="268"/>
      <c r="H88" s="268"/>
      <c r="I88" s="240"/>
    </row>
    <row r="89" spans="1:9" x14ac:dyDescent="0.25">
      <c r="A89" s="239"/>
      <c r="H89" s="239"/>
      <c r="I89" s="240"/>
    </row>
    <row r="90" spans="1:9" ht="15.6" x14ac:dyDescent="0.25">
      <c r="A90" s="244" t="s">
        <v>201</v>
      </c>
      <c r="H90" s="239"/>
      <c r="I90" s="240"/>
    </row>
    <row r="91" spans="1:9" x14ac:dyDescent="0.25">
      <c r="A91" s="239"/>
      <c r="H91" s="239"/>
      <c r="I91" s="240"/>
    </row>
    <row r="92" spans="1:9" ht="15.6" x14ac:dyDescent="0.25">
      <c r="A92" s="247" t="s">
        <v>202</v>
      </c>
      <c r="H92" s="239"/>
      <c r="I92" s="240"/>
    </row>
    <row r="93" spans="1:9" x14ac:dyDescent="0.25">
      <c r="A93" s="239"/>
      <c r="H93" s="239"/>
      <c r="I93" s="240"/>
    </row>
    <row r="94" spans="1:9" ht="15" customHeight="1" x14ac:dyDescent="0.25">
      <c r="A94" s="464" t="s">
        <v>203</v>
      </c>
      <c r="B94" s="464"/>
      <c r="C94" s="464"/>
      <c r="D94" s="464"/>
      <c r="E94" s="464"/>
      <c r="F94" s="464"/>
      <c r="G94" s="464"/>
      <c r="H94" s="464"/>
      <c r="I94" s="240"/>
    </row>
    <row r="95" spans="1:9" x14ac:dyDescent="0.25">
      <c r="A95" s="239"/>
      <c r="H95" s="239"/>
      <c r="I95" s="240"/>
    </row>
    <row r="96" spans="1:9" ht="23.25" customHeight="1" x14ac:dyDescent="0.25">
      <c r="A96" s="239"/>
      <c r="B96" s="475" t="s">
        <v>204</v>
      </c>
      <c r="C96" s="476"/>
      <c r="D96" s="476"/>
      <c r="E96" s="477"/>
      <c r="G96" s="239"/>
      <c r="H96" s="239"/>
    </row>
    <row r="97" spans="1:9" ht="43.5" customHeight="1" x14ac:dyDescent="0.25">
      <c r="A97" s="239"/>
      <c r="B97" s="478" t="s">
        <v>205</v>
      </c>
      <c r="C97" s="478"/>
      <c r="D97" s="427" t="s">
        <v>206</v>
      </c>
      <c r="E97" s="427" t="s">
        <v>207</v>
      </c>
      <c r="G97" s="239"/>
      <c r="H97" s="239"/>
    </row>
    <row r="98" spans="1:9" ht="13.8" x14ac:dyDescent="0.25">
      <c r="A98" s="239"/>
      <c r="B98" s="479" t="s">
        <v>208</v>
      </c>
      <c r="C98" s="480"/>
      <c r="D98" s="275">
        <v>272866</v>
      </c>
      <c r="E98" s="275">
        <v>744870</v>
      </c>
      <c r="G98" s="239"/>
      <c r="H98" s="239"/>
    </row>
    <row r="99" spans="1:9" ht="13.8" x14ac:dyDescent="0.25">
      <c r="A99" s="239"/>
      <c r="B99" s="481" t="s">
        <v>209</v>
      </c>
      <c r="C99" s="482"/>
      <c r="D99" s="276">
        <v>237888845</v>
      </c>
      <c r="E99" s="276">
        <v>20151066</v>
      </c>
      <c r="G99" s="239"/>
      <c r="H99" s="239"/>
    </row>
    <row r="100" spans="1:9" ht="13.8" x14ac:dyDescent="0.25">
      <c r="A100" s="239"/>
      <c r="B100" s="481" t="s">
        <v>210</v>
      </c>
      <c r="C100" s="482"/>
      <c r="D100" s="277">
        <v>210300503</v>
      </c>
      <c r="E100" s="277">
        <v>135337662</v>
      </c>
      <c r="G100" s="239"/>
      <c r="H100" s="239"/>
    </row>
    <row r="101" spans="1:9" ht="13.8" x14ac:dyDescent="0.25">
      <c r="A101" s="239"/>
      <c r="B101" s="478" t="s">
        <v>144</v>
      </c>
      <c r="C101" s="478"/>
      <c r="D101" s="278">
        <f>SUM(D98:D100)</f>
        <v>448462214</v>
      </c>
      <c r="E101" s="278">
        <f>+SUM(E98:F100)</f>
        <v>156233598</v>
      </c>
      <c r="G101" s="239"/>
      <c r="H101" s="239"/>
    </row>
    <row r="102" spans="1:9" x14ac:dyDescent="0.25">
      <c r="A102" s="239"/>
      <c r="G102" s="239"/>
      <c r="H102" s="239"/>
    </row>
    <row r="103" spans="1:9" ht="33.75" customHeight="1" x14ac:dyDescent="0.25">
      <c r="A103" s="239"/>
      <c r="B103" s="483" t="s">
        <v>211</v>
      </c>
      <c r="C103" s="484"/>
      <c r="D103" s="427" t="s">
        <v>207</v>
      </c>
      <c r="E103" s="427" t="s">
        <v>207</v>
      </c>
      <c r="G103" s="239"/>
      <c r="H103" s="239"/>
    </row>
    <row r="104" spans="1:9" ht="13.8" x14ac:dyDescent="0.25">
      <c r="A104" s="239"/>
      <c r="B104" s="481" t="s">
        <v>212</v>
      </c>
      <c r="C104" s="485"/>
      <c r="D104" s="275">
        <v>2545514</v>
      </c>
      <c r="E104" s="275">
        <v>2545514</v>
      </c>
      <c r="G104" s="239"/>
      <c r="H104" s="239"/>
    </row>
    <row r="105" spans="1:9" ht="13.8" x14ac:dyDescent="0.25">
      <c r="A105" s="239"/>
      <c r="B105" s="481" t="s">
        <v>213</v>
      </c>
      <c r="C105" s="485"/>
      <c r="D105" s="275">
        <v>235343331</v>
      </c>
      <c r="E105" s="275">
        <v>17605552</v>
      </c>
      <c r="H105" s="239"/>
    </row>
    <row r="106" spans="1:9" ht="13.8" x14ac:dyDescent="0.25">
      <c r="A106" s="239"/>
      <c r="B106" s="486" t="s">
        <v>144</v>
      </c>
      <c r="C106" s="487"/>
      <c r="D106" s="278">
        <f>SUM(D104:D105)</f>
        <v>237888845</v>
      </c>
      <c r="E106" s="279">
        <f>SUM(E104:E105)</f>
        <v>20151066</v>
      </c>
      <c r="G106" s="239"/>
      <c r="H106" s="239"/>
    </row>
    <row r="107" spans="1:9" x14ac:dyDescent="0.25">
      <c r="A107" s="239"/>
      <c r="G107" s="239"/>
      <c r="H107" s="239"/>
    </row>
    <row r="108" spans="1:9" ht="30" customHeight="1" x14ac:dyDescent="0.25">
      <c r="A108" s="239"/>
      <c r="B108" s="280" t="s">
        <v>210</v>
      </c>
      <c r="C108" s="281"/>
      <c r="D108" s="427" t="s">
        <v>207</v>
      </c>
      <c r="E108" s="427" t="s">
        <v>207</v>
      </c>
      <c r="G108" s="239"/>
      <c r="H108" s="239"/>
    </row>
    <row r="109" spans="1:9" ht="13.8" x14ac:dyDescent="0.25">
      <c r="A109" s="239"/>
      <c r="B109" s="282" t="s">
        <v>214</v>
      </c>
      <c r="C109" s="283"/>
      <c r="D109" s="284">
        <v>210300503</v>
      </c>
      <c r="E109" s="284">
        <v>135337662</v>
      </c>
      <c r="G109" s="239"/>
      <c r="H109" s="239"/>
    </row>
    <row r="110" spans="1:9" ht="13.8" x14ac:dyDescent="0.25">
      <c r="A110" s="239"/>
      <c r="B110" s="424" t="s">
        <v>144</v>
      </c>
      <c r="C110" s="285"/>
      <c r="D110" s="278">
        <f>+D109</f>
        <v>210300503</v>
      </c>
      <c r="E110" s="279">
        <f>+E109</f>
        <v>135337662</v>
      </c>
      <c r="G110" s="239"/>
      <c r="H110" s="239"/>
    </row>
    <row r="111" spans="1:9" x14ac:dyDescent="0.25">
      <c r="A111" s="239"/>
      <c r="H111" s="239"/>
      <c r="I111" s="240"/>
    </row>
    <row r="112" spans="1:9" ht="15.6" x14ac:dyDescent="0.25">
      <c r="A112" s="247" t="s">
        <v>215</v>
      </c>
      <c r="H112" s="239"/>
      <c r="I112" s="240"/>
    </row>
    <row r="113" spans="1:9" x14ac:dyDescent="0.25">
      <c r="A113" s="239"/>
      <c r="H113" s="239"/>
      <c r="I113" s="240"/>
    </row>
    <row r="114" spans="1:9" ht="14.25" customHeight="1" x14ac:dyDescent="0.25">
      <c r="A114" s="474" t="s">
        <v>216</v>
      </c>
      <c r="B114" s="474"/>
      <c r="C114" s="474"/>
      <c r="D114" s="474"/>
      <c r="E114" s="474"/>
      <c r="F114" s="474"/>
      <c r="G114" s="474"/>
      <c r="H114" s="474"/>
      <c r="I114" s="240"/>
    </row>
    <row r="115" spans="1:9" ht="13.5" customHeight="1" x14ac:dyDescent="0.25">
      <c r="A115" s="286"/>
      <c r="B115" s="287"/>
      <c r="C115" s="288"/>
      <c r="D115" s="288"/>
      <c r="E115" s="288"/>
      <c r="F115" s="288"/>
      <c r="G115" s="288"/>
      <c r="H115" s="288"/>
      <c r="I115" s="289"/>
    </row>
    <row r="116" spans="1:9" ht="13.5" customHeight="1" x14ac:dyDescent="0.25">
      <c r="A116" s="426"/>
      <c r="B116" s="426"/>
      <c r="C116" s="426"/>
      <c r="D116" s="426"/>
      <c r="E116" s="426"/>
      <c r="F116" s="426"/>
      <c r="G116" s="426"/>
      <c r="H116" s="426"/>
      <c r="I116" s="240"/>
    </row>
    <row r="117" spans="1:9" ht="14.4" x14ac:dyDescent="0.25">
      <c r="B117" s="290"/>
      <c r="C117" s="290"/>
      <c r="D117" s="290"/>
      <c r="E117" s="291"/>
      <c r="F117" s="291"/>
      <c r="G117" s="291"/>
    </row>
    <row r="118" spans="1:9" ht="15.6" x14ac:dyDescent="0.25">
      <c r="A118" s="247" t="s">
        <v>217</v>
      </c>
      <c r="H118" s="239"/>
    </row>
    <row r="119" spans="1:9" x14ac:dyDescent="0.25">
      <c r="A119" s="239"/>
      <c r="H119" s="239"/>
    </row>
    <row r="120" spans="1:9" ht="15" x14ac:dyDescent="0.25">
      <c r="A120" s="464" t="s">
        <v>218</v>
      </c>
      <c r="B120" s="464"/>
      <c r="C120" s="464"/>
      <c r="D120" s="464"/>
      <c r="E120" s="464"/>
      <c r="F120" s="464"/>
      <c r="G120" s="464"/>
      <c r="H120" s="464"/>
    </row>
    <row r="121" spans="1:9" x14ac:dyDescent="0.25">
      <c r="A121" s="239"/>
      <c r="H121" s="239"/>
    </row>
    <row r="122" spans="1:9" ht="27.6" x14ac:dyDescent="0.25">
      <c r="A122" s="239"/>
      <c r="B122" s="478" t="s">
        <v>219</v>
      </c>
      <c r="C122" s="478"/>
      <c r="D122" s="478"/>
      <c r="E122" s="478"/>
      <c r="F122" s="427" t="s">
        <v>206</v>
      </c>
      <c r="G122" s="427" t="s">
        <v>207</v>
      </c>
      <c r="H122" s="239"/>
    </row>
    <row r="123" spans="1:9" ht="13.8" x14ac:dyDescent="0.25">
      <c r="A123" s="239"/>
      <c r="B123" s="479" t="s">
        <v>220</v>
      </c>
      <c r="C123" s="488"/>
      <c r="D123" s="488"/>
      <c r="E123" s="480"/>
      <c r="F123" s="293">
        <v>544746944</v>
      </c>
      <c r="G123" s="294">
        <v>152266261</v>
      </c>
      <c r="H123" s="239"/>
    </row>
    <row r="124" spans="1:9" ht="13.8" x14ac:dyDescent="0.25">
      <c r="A124" s="239"/>
      <c r="B124" s="481" t="s">
        <v>221</v>
      </c>
      <c r="C124" s="485"/>
      <c r="D124" s="485"/>
      <c r="E124" s="482"/>
      <c r="F124" s="295">
        <v>0</v>
      </c>
      <c r="G124" s="296">
        <v>18229</v>
      </c>
      <c r="H124" s="239"/>
    </row>
    <row r="125" spans="1:9" ht="13.8" x14ac:dyDescent="0.25">
      <c r="A125" s="239"/>
      <c r="B125" s="420" t="s">
        <v>222</v>
      </c>
      <c r="C125" s="428"/>
      <c r="D125" s="428"/>
      <c r="E125" s="421"/>
      <c r="F125" s="295">
        <v>26250002</v>
      </c>
      <c r="G125" s="296">
        <v>0</v>
      </c>
      <c r="H125" s="239"/>
    </row>
    <row r="126" spans="1:9" ht="13.8" x14ac:dyDescent="0.25">
      <c r="A126" s="239"/>
      <c r="B126" s="489" t="s">
        <v>223</v>
      </c>
      <c r="C126" s="490"/>
      <c r="D126" s="490"/>
      <c r="E126" s="491"/>
      <c r="F126" s="295">
        <v>484000</v>
      </c>
      <c r="G126" s="297">
        <v>3973136</v>
      </c>
      <c r="H126" s="239"/>
    </row>
    <row r="127" spans="1:9" ht="13.8" x14ac:dyDescent="0.25">
      <c r="A127" s="239"/>
      <c r="B127" s="486" t="s">
        <v>144</v>
      </c>
      <c r="C127" s="487"/>
      <c r="D127" s="487"/>
      <c r="E127" s="492"/>
      <c r="F127" s="278">
        <f>SUM(F123:F126)</f>
        <v>571480946</v>
      </c>
      <c r="G127" s="278">
        <f>SUM(G123:G126)</f>
        <v>156257626</v>
      </c>
      <c r="H127" s="239"/>
    </row>
    <row r="128" spans="1:9" x14ac:dyDescent="0.25">
      <c r="A128" s="239"/>
      <c r="H128" s="239"/>
    </row>
    <row r="129" spans="1:16" ht="13.8" x14ac:dyDescent="0.25">
      <c r="A129" s="474" t="s">
        <v>224</v>
      </c>
      <c r="B129" s="474"/>
      <c r="C129" s="474"/>
      <c r="D129" s="474"/>
      <c r="E129" s="474"/>
      <c r="F129" s="474"/>
      <c r="G129" s="474"/>
      <c r="H129" s="474"/>
    </row>
    <row r="130" spans="1:16" ht="14.4" x14ac:dyDescent="0.25">
      <c r="B130" s="290"/>
      <c r="C130" s="290"/>
      <c r="D130" s="290"/>
      <c r="E130" s="291"/>
      <c r="F130" s="291"/>
      <c r="G130" s="291"/>
    </row>
    <row r="131" spans="1:16" ht="15.6" x14ac:dyDescent="0.25">
      <c r="A131" s="247" t="s">
        <v>225</v>
      </c>
    </row>
    <row r="133" spans="1:16" ht="13.8" x14ac:dyDescent="0.25">
      <c r="B133" s="478" t="s">
        <v>205</v>
      </c>
      <c r="C133" s="493" t="s">
        <v>226</v>
      </c>
      <c r="D133" s="493"/>
      <c r="E133" s="493"/>
      <c r="F133" s="493"/>
      <c r="G133" s="493"/>
      <c r="H133" s="493" t="s">
        <v>227</v>
      </c>
      <c r="I133" s="493"/>
      <c r="J133" s="493"/>
      <c r="K133" s="493"/>
      <c r="L133" s="493" t="s">
        <v>228</v>
      </c>
    </row>
    <row r="134" spans="1:16" ht="41.4" x14ac:dyDescent="0.25">
      <c r="B134" s="478"/>
      <c r="C134" s="427" t="s">
        <v>229</v>
      </c>
      <c r="D134" s="427" t="s">
        <v>230</v>
      </c>
      <c r="E134" s="427" t="s">
        <v>231</v>
      </c>
      <c r="F134" s="427" t="s">
        <v>232</v>
      </c>
      <c r="G134" s="427" t="s">
        <v>140</v>
      </c>
      <c r="H134" s="427" t="s">
        <v>233</v>
      </c>
      <c r="I134" s="298" t="s">
        <v>234</v>
      </c>
      <c r="J134" s="298" t="s">
        <v>235</v>
      </c>
      <c r="K134" s="298" t="s">
        <v>236</v>
      </c>
      <c r="L134" s="493"/>
    </row>
    <row r="135" spans="1:16" ht="13.8" x14ac:dyDescent="0.25">
      <c r="B135" s="299" t="s">
        <v>237</v>
      </c>
      <c r="C135" s="300">
        <v>122186128</v>
      </c>
      <c r="D135" s="300">
        <v>0</v>
      </c>
      <c r="E135" s="300">
        <v>0</v>
      </c>
      <c r="F135" s="300">
        <v>0</v>
      </c>
      <c r="G135" s="300">
        <f>+C135+D135-E135+F135</f>
        <v>122186128</v>
      </c>
      <c r="H135" s="300">
        <v>15050538</v>
      </c>
      <c r="I135" s="301">
        <v>10735833</v>
      </c>
      <c r="J135" s="302">
        <v>0</v>
      </c>
      <c r="K135" s="301">
        <f>+H135+I135-J135</f>
        <v>25786371</v>
      </c>
      <c r="L135" s="300">
        <f>+G135-K135</f>
        <v>96399757</v>
      </c>
    </row>
    <row r="136" spans="1:16" ht="13.8" x14ac:dyDescent="0.25">
      <c r="B136" s="303" t="s">
        <v>238</v>
      </c>
      <c r="C136" s="304">
        <v>63700150</v>
      </c>
      <c r="D136" s="304">
        <v>0</v>
      </c>
      <c r="E136" s="304">
        <v>0</v>
      </c>
      <c r="F136" s="304">
        <v>0</v>
      </c>
      <c r="G136" s="304">
        <f>+C136+D136-E136+F136</f>
        <v>63700150</v>
      </c>
      <c r="H136" s="304">
        <v>12740030</v>
      </c>
      <c r="I136" s="305">
        <v>13191000</v>
      </c>
      <c r="J136" s="306">
        <v>0</v>
      </c>
      <c r="K136" s="305">
        <f>+H136+I136-J136</f>
        <v>25931030</v>
      </c>
      <c r="L136" s="304">
        <f>+G136-K136</f>
        <v>37769120</v>
      </c>
    </row>
    <row r="137" spans="1:16" ht="13.8" x14ac:dyDescent="0.25">
      <c r="B137" s="303" t="s">
        <v>239</v>
      </c>
      <c r="C137" s="304">
        <v>6121048</v>
      </c>
      <c r="D137" s="304">
        <v>10216781</v>
      </c>
      <c r="E137" s="304">
        <v>0</v>
      </c>
      <c r="F137" s="304">
        <v>0</v>
      </c>
      <c r="G137" s="304">
        <f>+C137+D137-E137+F137</f>
        <v>16337829</v>
      </c>
      <c r="H137" s="304">
        <v>3715352</v>
      </c>
      <c r="I137" s="305">
        <v>1057500</v>
      </c>
      <c r="J137" s="306">
        <v>0</v>
      </c>
      <c r="K137" s="305">
        <f>+H137+I137-J137</f>
        <v>4772852</v>
      </c>
      <c r="L137" s="304">
        <f>+G137-K137</f>
        <v>11564977</v>
      </c>
    </row>
    <row r="138" spans="1:16" ht="13.8" x14ac:dyDescent="0.25">
      <c r="B138" s="303" t="s">
        <v>240</v>
      </c>
      <c r="C138" s="304">
        <v>2416037</v>
      </c>
      <c r="D138" s="304">
        <v>0</v>
      </c>
      <c r="E138" s="304">
        <v>0</v>
      </c>
      <c r="F138" s="304">
        <v>0</v>
      </c>
      <c r="G138" s="304">
        <f>+C138+D138-E138+F138</f>
        <v>2416037</v>
      </c>
      <c r="H138" s="304">
        <v>483207</v>
      </c>
      <c r="I138" s="305">
        <v>108721.68074999998</v>
      </c>
      <c r="J138" s="306">
        <v>0</v>
      </c>
      <c r="K138" s="305">
        <f>+H138+I138-J138</f>
        <v>591928.68074999994</v>
      </c>
      <c r="L138" s="304">
        <f>+G138-K138</f>
        <v>1824108.3192500002</v>
      </c>
      <c r="M138" s="307"/>
      <c r="N138" s="238"/>
      <c r="O138" s="308"/>
      <c r="P138" s="308"/>
    </row>
    <row r="139" spans="1:16" ht="13.8" x14ac:dyDescent="0.25">
      <c r="B139" s="309" t="s">
        <v>241</v>
      </c>
      <c r="C139" s="310">
        <v>150282664</v>
      </c>
      <c r="D139" s="310">
        <v>0</v>
      </c>
      <c r="E139" s="310">
        <v>0</v>
      </c>
      <c r="F139" s="304">
        <v>0</v>
      </c>
      <c r="G139" s="304">
        <f>+C139+D139-E139+F139</f>
        <v>150282664</v>
      </c>
      <c r="H139" s="310">
        <v>37570666</v>
      </c>
      <c r="I139" s="305">
        <v>30056532</v>
      </c>
      <c r="J139" s="311">
        <v>0</v>
      </c>
      <c r="K139" s="305">
        <f>+H139+I139-J139</f>
        <v>67627198</v>
      </c>
      <c r="L139" s="304">
        <f>+G139-K139</f>
        <v>82655466</v>
      </c>
      <c r="O139" s="238"/>
      <c r="P139" s="238"/>
    </row>
    <row r="140" spans="1:16" ht="13.8" x14ac:dyDescent="0.25">
      <c r="B140" s="312" t="s">
        <v>144</v>
      </c>
      <c r="C140" s="313">
        <f t="shared" ref="C140:K140" si="0">SUM(C135:C139)</f>
        <v>344706027</v>
      </c>
      <c r="D140" s="313">
        <f t="shared" si="0"/>
        <v>10216781</v>
      </c>
      <c r="E140" s="313">
        <f t="shared" si="0"/>
        <v>0</v>
      </c>
      <c r="F140" s="313">
        <f t="shared" si="0"/>
        <v>0</v>
      </c>
      <c r="G140" s="313">
        <f t="shared" si="0"/>
        <v>354922808</v>
      </c>
      <c r="H140" s="313">
        <f t="shared" si="0"/>
        <v>69559793</v>
      </c>
      <c r="I140" s="314">
        <f t="shared" si="0"/>
        <v>55149586.680749997</v>
      </c>
      <c r="J140" s="315">
        <f t="shared" si="0"/>
        <v>0</v>
      </c>
      <c r="K140" s="314">
        <f t="shared" si="0"/>
        <v>124709379.68075</v>
      </c>
      <c r="L140" s="313">
        <f>SUM(L135:L139)</f>
        <v>230213428.31924999</v>
      </c>
    </row>
    <row r="141" spans="1:16" ht="13.8" x14ac:dyDescent="0.25">
      <c r="A141" s="316"/>
      <c r="B141" s="317" t="s">
        <v>242</v>
      </c>
      <c r="C141" s="318"/>
      <c r="D141" s="318"/>
      <c r="E141" s="318"/>
      <c r="F141" s="318"/>
      <c r="G141" s="313">
        <v>338236798</v>
      </c>
      <c r="H141" s="318"/>
      <c r="I141" s="319"/>
      <c r="J141" s="319"/>
      <c r="K141" s="314">
        <v>12588466</v>
      </c>
      <c r="L141" s="320">
        <f>+G141-K141</f>
        <v>325648332</v>
      </c>
      <c r="O141" s="238"/>
    </row>
    <row r="143" spans="1:16" ht="15.6" x14ac:dyDescent="0.25">
      <c r="A143" s="247" t="s">
        <v>243</v>
      </c>
      <c r="G143" s="307">
        <f>+C136-63700150</f>
        <v>0</v>
      </c>
      <c r="H143" s="307"/>
    </row>
    <row r="144" spans="1:16" x14ac:dyDescent="0.25">
      <c r="L144" s="238"/>
    </row>
    <row r="145" spans="1:12" ht="15" customHeight="1" x14ac:dyDescent="0.25">
      <c r="A145" s="464" t="s">
        <v>244</v>
      </c>
      <c r="B145" s="464"/>
      <c r="C145" s="464"/>
      <c r="D145" s="464"/>
      <c r="E145" s="464"/>
      <c r="F145" s="464"/>
      <c r="G145" s="464"/>
      <c r="H145" s="464"/>
      <c r="L145" s="238"/>
    </row>
    <row r="146" spans="1:12" ht="17.25" customHeight="1" x14ac:dyDescent="0.25">
      <c r="A146" s="464"/>
      <c r="B146" s="464"/>
      <c r="C146" s="464"/>
      <c r="D146" s="464"/>
      <c r="E146" s="464"/>
      <c r="F146" s="464"/>
      <c r="G146" s="464"/>
      <c r="H146" s="464"/>
    </row>
    <row r="148" spans="1:12" x14ac:dyDescent="0.25">
      <c r="L148" s="238"/>
    </row>
    <row r="149" spans="1:12" ht="27.6" x14ac:dyDescent="0.25">
      <c r="A149" s="255"/>
      <c r="B149" s="321" t="s">
        <v>137</v>
      </c>
      <c r="C149" s="322" t="s">
        <v>245</v>
      </c>
      <c r="D149" s="322" t="s">
        <v>246</v>
      </c>
      <c r="E149" s="322" t="s">
        <v>247</v>
      </c>
      <c r="F149" s="322" t="s">
        <v>248</v>
      </c>
      <c r="L149" s="238"/>
    </row>
    <row r="150" spans="1:12" ht="13.8" x14ac:dyDescent="0.25">
      <c r="A150" s="255"/>
      <c r="B150" s="323" t="s">
        <v>249</v>
      </c>
      <c r="C150" s="324">
        <v>19713133</v>
      </c>
      <c r="D150" s="324">
        <v>0</v>
      </c>
      <c r="E150" s="324">
        <v>19713133</v>
      </c>
      <c r="F150" s="325">
        <f>+C150-E150</f>
        <v>0</v>
      </c>
      <c r="G150" s="238"/>
      <c r="L150" s="238"/>
    </row>
    <row r="151" spans="1:12" ht="13.8" x14ac:dyDescent="0.25">
      <c r="A151" s="255"/>
      <c r="B151" s="323" t="s">
        <v>250</v>
      </c>
      <c r="C151" s="324">
        <v>8640000</v>
      </c>
      <c r="D151" s="324">
        <v>0</v>
      </c>
      <c r="E151" s="324">
        <v>3199995</v>
      </c>
      <c r="F151" s="324">
        <f>+C151+D151-E151</f>
        <v>5440005</v>
      </c>
      <c r="G151" s="326"/>
      <c r="L151" s="238"/>
    </row>
    <row r="152" spans="1:12" ht="13.8" x14ac:dyDescent="0.25">
      <c r="B152" s="327" t="s">
        <v>251</v>
      </c>
      <c r="C152" s="328">
        <f>SUM(C150:C151)</f>
        <v>28353133</v>
      </c>
      <c r="D152" s="328">
        <f>SUM(D150:D151)</f>
        <v>0</v>
      </c>
      <c r="E152" s="328">
        <f>SUM(E150:E151)</f>
        <v>22913128</v>
      </c>
      <c r="F152" s="328">
        <f>SUM(F150:F151)</f>
        <v>5440005</v>
      </c>
    </row>
    <row r="153" spans="1:12" ht="13.8" x14ac:dyDescent="0.25">
      <c r="B153" s="327" t="s">
        <v>252</v>
      </c>
      <c r="C153" s="328">
        <v>28353133</v>
      </c>
      <c r="D153" s="328">
        <v>0</v>
      </c>
      <c r="E153" s="328">
        <v>19710567</v>
      </c>
      <c r="F153" s="328">
        <f>+C153-E153</f>
        <v>8642566</v>
      </c>
      <c r="G153" s="238"/>
    </row>
    <row r="154" spans="1:12" x14ac:dyDescent="0.25">
      <c r="C154" s="329"/>
      <c r="D154" s="329"/>
      <c r="E154" s="329"/>
      <c r="F154" s="329"/>
    </row>
    <row r="155" spans="1:12" ht="15.6" x14ac:dyDescent="0.25">
      <c r="A155" s="247" t="s">
        <v>253</v>
      </c>
    </row>
    <row r="157" spans="1:12" ht="15" customHeight="1" x14ac:dyDescent="0.25">
      <c r="A157" s="464" t="s">
        <v>254</v>
      </c>
      <c r="B157" s="464"/>
      <c r="C157" s="464"/>
      <c r="D157" s="464"/>
      <c r="E157" s="464"/>
      <c r="F157" s="464"/>
    </row>
    <row r="158" spans="1:12" x14ac:dyDescent="0.25">
      <c r="A158" s="464"/>
      <c r="B158" s="464"/>
      <c r="C158" s="464"/>
      <c r="D158" s="464"/>
      <c r="E158" s="464"/>
      <c r="F158" s="464"/>
    </row>
    <row r="159" spans="1:12" x14ac:dyDescent="0.25">
      <c r="A159" s="464"/>
      <c r="B159" s="464"/>
      <c r="C159" s="464"/>
      <c r="D159" s="464"/>
      <c r="E159" s="464"/>
      <c r="F159" s="464"/>
    </row>
    <row r="160" spans="1:12" x14ac:dyDescent="0.25">
      <c r="A160" s="464"/>
      <c r="B160" s="464"/>
      <c r="C160" s="464"/>
      <c r="D160" s="464"/>
      <c r="E160" s="464"/>
      <c r="F160" s="464"/>
    </row>
    <row r="161" spans="1:6" x14ac:dyDescent="0.25">
      <c r="A161" s="464"/>
      <c r="B161" s="464"/>
      <c r="C161" s="464"/>
      <c r="D161" s="464"/>
      <c r="E161" s="464"/>
      <c r="F161" s="464"/>
    </row>
    <row r="163" spans="1:6" ht="15" customHeight="1" x14ac:dyDescent="0.25">
      <c r="B163" s="486" t="s">
        <v>255</v>
      </c>
      <c r="C163" s="492"/>
      <c r="D163" s="495" t="s">
        <v>206</v>
      </c>
      <c r="E163" s="496"/>
    </row>
    <row r="164" spans="1:6" ht="13.8" x14ac:dyDescent="0.25">
      <c r="B164" s="481" t="s">
        <v>256</v>
      </c>
      <c r="C164" s="482"/>
      <c r="D164" s="497">
        <v>6720000</v>
      </c>
      <c r="E164" s="498"/>
    </row>
    <row r="165" spans="1:6" ht="13.8" x14ac:dyDescent="0.25">
      <c r="B165" s="481" t="s">
        <v>257</v>
      </c>
      <c r="C165" s="482"/>
      <c r="D165" s="499">
        <v>285720884</v>
      </c>
      <c r="E165" s="500"/>
    </row>
    <row r="166" spans="1:6" ht="13.8" x14ac:dyDescent="0.25">
      <c r="B166" s="420" t="s">
        <v>258</v>
      </c>
      <c r="C166" s="421"/>
      <c r="D166" s="499">
        <v>4287847</v>
      </c>
      <c r="E166" s="500"/>
    </row>
    <row r="167" spans="1:6" ht="13.8" x14ac:dyDescent="0.25">
      <c r="B167" s="481" t="s">
        <v>259</v>
      </c>
      <c r="C167" s="482"/>
      <c r="D167" s="501">
        <v>-17998050</v>
      </c>
      <c r="E167" s="502"/>
    </row>
    <row r="168" spans="1:6" ht="13.8" x14ac:dyDescent="0.25">
      <c r="B168" s="486" t="s">
        <v>144</v>
      </c>
      <c r="C168" s="492"/>
      <c r="D168" s="503">
        <f>SUM(D164:E167)</f>
        <v>278730681</v>
      </c>
      <c r="E168" s="504"/>
    </row>
    <row r="169" spans="1:6" ht="13.8" x14ac:dyDescent="0.25">
      <c r="B169" s="330"/>
      <c r="C169" s="330"/>
      <c r="D169" s="331"/>
      <c r="E169" s="331"/>
    </row>
    <row r="170" spans="1:6" ht="15.6" x14ac:dyDescent="0.25">
      <c r="A170" s="247" t="s">
        <v>260</v>
      </c>
      <c r="B170" s="425"/>
      <c r="C170" s="425"/>
      <c r="D170" s="425"/>
      <c r="E170" s="425"/>
      <c r="F170" s="425"/>
    </row>
    <row r="171" spans="1:6" ht="15" customHeight="1" x14ac:dyDescent="0.25">
      <c r="A171" s="464" t="s">
        <v>261</v>
      </c>
      <c r="B171" s="464"/>
      <c r="C171" s="464"/>
      <c r="D171" s="464"/>
      <c r="E171" s="464"/>
      <c r="F171" s="464"/>
    </row>
    <row r="172" spans="1:6" ht="13.8" x14ac:dyDescent="0.25">
      <c r="A172" s="330"/>
      <c r="B172" s="330"/>
      <c r="C172" s="330"/>
      <c r="D172" s="331"/>
      <c r="E172" s="331"/>
    </row>
    <row r="173" spans="1:6" ht="15.6" x14ac:dyDescent="0.25">
      <c r="A173" s="247" t="s">
        <v>262</v>
      </c>
      <c r="B173" s="425"/>
      <c r="C173" s="425"/>
      <c r="D173" s="425"/>
      <c r="E173" s="425"/>
      <c r="F173" s="425"/>
    </row>
    <row r="174" spans="1:6" ht="13.8" x14ac:dyDescent="0.25">
      <c r="A174" s="248"/>
      <c r="B174" s="330"/>
      <c r="C174" s="330"/>
      <c r="D174" s="331"/>
      <c r="E174" s="331"/>
    </row>
    <row r="175" spans="1:6" ht="15" customHeight="1" x14ac:dyDescent="0.25">
      <c r="A175" s="330"/>
      <c r="B175" s="332" t="s">
        <v>263</v>
      </c>
      <c r="C175" s="332" t="s">
        <v>264</v>
      </c>
      <c r="D175" s="333" t="s">
        <v>265</v>
      </c>
      <c r="E175" s="331"/>
    </row>
    <row r="176" spans="1:6" ht="13.8" x14ac:dyDescent="0.25">
      <c r="A176" s="330"/>
      <c r="B176" s="505" t="s">
        <v>266</v>
      </c>
      <c r="C176" s="506"/>
      <c r="D176" s="507"/>
      <c r="E176" s="331"/>
    </row>
    <row r="177" spans="1:7" ht="13.8" x14ac:dyDescent="0.25">
      <c r="A177" s="330"/>
      <c r="B177" s="508"/>
      <c r="C177" s="509"/>
      <c r="D177" s="510"/>
      <c r="E177" s="331"/>
    </row>
    <row r="178" spans="1:7" ht="14.4" x14ac:dyDescent="0.25">
      <c r="A178" s="330"/>
      <c r="B178" s="334" t="s">
        <v>251</v>
      </c>
      <c r="C178" s="415"/>
      <c r="D178" s="335"/>
      <c r="E178" s="331"/>
    </row>
    <row r="179" spans="1:7" ht="14.4" x14ac:dyDescent="0.25">
      <c r="A179" s="330"/>
      <c r="B179" s="334" t="s">
        <v>267</v>
      </c>
      <c r="C179" s="415"/>
      <c r="D179" s="335"/>
      <c r="E179" s="331"/>
    </row>
    <row r="180" spans="1:7" ht="13.8" x14ac:dyDescent="0.25">
      <c r="A180" s="330"/>
      <c r="B180" s="330"/>
      <c r="C180" s="330"/>
      <c r="D180" s="331"/>
      <c r="E180" s="331"/>
    </row>
    <row r="181" spans="1:7" ht="15.6" x14ac:dyDescent="0.25">
      <c r="A181" s="247" t="s">
        <v>268</v>
      </c>
      <c r="B181" s="425"/>
      <c r="C181" s="425"/>
      <c r="D181" s="425"/>
      <c r="E181" s="425"/>
      <c r="F181" s="425"/>
    </row>
    <row r="182" spans="1:7" ht="13.8" x14ac:dyDescent="0.25">
      <c r="A182" s="248"/>
      <c r="B182" s="330"/>
      <c r="C182" s="330"/>
      <c r="D182" s="331"/>
      <c r="E182" s="331"/>
    </row>
    <row r="183" spans="1:7" ht="28.8" x14ac:dyDescent="0.25">
      <c r="A183" s="330"/>
      <c r="B183" s="12" t="s">
        <v>269</v>
      </c>
      <c r="C183" s="12" t="s">
        <v>264</v>
      </c>
      <c r="D183" s="333" t="s">
        <v>265</v>
      </c>
      <c r="E183" s="331"/>
    </row>
    <row r="184" spans="1:7" ht="13.8" x14ac:dyDescent="0.25">
      <c r="A184" s="330"/>
      <c r="B184" s="505" t="s">
        <v>270</v>
      </c>
      <c r="C184" s="506"/>
      <c r="D184" s="507"/>
      <c r="E184" s="331"/>
    </row>
    <row r="185" spans="1:7" ht="13.8" x14ac:dyDescent="0.25">
      <c r="A185" s="330"/>
      <c r="B185" s="508"/>
      <c r="C185" s="509"/>
      <c r="D185" s="510"/>
      <c r="E185" s="331"/>
    </row>
    <row r="186" spans="1:7" ht="14.4" x14ac:dyDescent="0.25">
      <c r="A186" s="330"/>
      <c r="B186" s="334" t="s">
        <v>251</v>
      </c>
      <c r="C186" s="415"/>
      <c r="D186" s="335"/>
      <c r="E186" s="331"/>
    </row>
    <row r="187" spans="1:7" ht="14.4" x14ac:dyDescent="0.25">
      <c r="B187" s="334" t="s">
        <v>267</v>
      </c>
      <c r="C187" s="415"/>
      <c r="D187" s="335"/>
    </row>
    <row r="188" spans="1:7" ht="14.4" x14ac:dyDescent="0.25">
      <c r="B188" s="336"/>
      <c r="C188" s="330"/>
      <c r="D188" s="331"/>
    </row>
    <row r="189" spans="1:7" ht="15.6" x14ac:dyDescent="0.25">
      <c r="A189" s="244" t="s">
        <v>271</v>
      </c>
    </row>
    <row r="191" spans="1:7" ht="30.75" customHeight="1" x14ac:dyDescent="0.25">
      <c r="B191" s="486" t="s">
        <v>272</v>
      </c>
      <c r="C191" s="492"/>
      <c r="D191" s="483" t="s">
        <v>206</v>
      </c>
      <c r="E191" s="494"/>
      <c r="G191" s="238"/>
    </row>
    <row r="192" spans="1:7" ht="13.8" x14ac:dyDescent="0.25">
      <c r="B192" s="481" t="s">
        <v>273</v>
      </c>
      <c r="C192" s="482"/>
      <c r="D192" s="499">
        <v>710369</v>
      </c>
      <c r="E192" s="500"/>
      <c r="G192" s="238"/>
    </row>
    <row r="193" spans="1:7" ht="13.8" x14ac:dyDescent="0.25">
      <c r="B193" s="481" t="s">
        <v>274</v>
      </c>
      <c r="C193" s="482"/>
      <c r="D193" s="499">
        <v>13212877</v>
      </c>
      <c r="E193" s="500"/>
      <c r="G193" s="238"/>
    </row>
    <row r="194" spans="1:7" ht="13.8" x14ac:dyDescent="0.25">
      <c r="B194" s="420" t="s">
        <v>275</v>
      </c>
      <c r="C194" s="421"/>
      <c r="D194" s="422"/>
      <c r="E194" s="423">
        <v>25000000</v>
      </c>
      <c r="G194" s="238"/>
    </row>
    <row r="195" spans="1:7" ht="13.8" x14ac:dyDescent="0.25">
      <c r="B195" s="420" t="s">
        <v>276</v>
      </c>
      <c r="C195" s="421"/>
      <c r="D195" s="422"/>
      <c r="E195" s="423">
        <v>79845832</v>
      </c>
      <c r="G195" s="238"/>
    </row>
    <row r="196" spans="1:7" ht="13.8" x14ac:dyDescent="0.25">
      <c r="B196" s="481" t="s">
        <v>277</v>
      </c>
      <c r="C196" s="482"/>
      <c r="D196" s="499">
        <v>22000000</v>
      </c>
      <c r="E196" s="500"/>
      <c r="G196" s="238"/>
    </row>
    <row r="197" spans="1:7" ht="13.8" x14ac:dyDescent="0.25">
      <c r="B197" s="486" t="s">
        <v>144</v>
      </c>
      <c r="C197" s="492"/>
      <c r="D197" s="337"/>
      <c r="E197" s="338">
        <f>SUM(D192:E196)</f>
        <v>140769078</v>
      </c>
      <c r="G197" s="238"/>
    </row>
    <row r="198" spans="1:7" ht="13.8" x14ac:dyDescent="0.25">
      <c r="B198" s="486" t="s">
        <v>278</v>
      </c>
      <c r="C198" s="492"/>
      <c r="D198" s="337"/>
      <c r="E198" s="338">
        <v>65309838</v>
      </c>
      <c r="G198" s="238"/>
    </row>
    <row r="199" spans="1:7" x14ac:dyDescent="0.25">
      <c r="G199" s="238"/>
    </row>
    <row r="200" spans="1:7" ht="15.6" x14ac:dyDescent="0.25">
      <c r="A200" s="244" t="s">
        <v>279</v>
      </c>
    </row>
    <row r="202" spans="1:7" ht="30.75" customHeight="1" x14ac:dyDescent="0.25">
      <c r="B202" s="478" t="s">
        <v>280</v>
      </c>
      <c r="C202" s="478"/>
      <c r="D202" s="483" t="s">
        <v>206</v>
      </c>
      <c r="E202" s="494"/>
    </row>
    <row r="203" spans="1:7" ht="13.8" x14ac:dyDescent="0.25">
      <c r="B203" s="481" t="s">
        <v>281</v>
      </c>
      <c r="C203" s="482"/>
      <c r="D203" s="497">
        <v>335260191</v>
      </c>
      <c r="E203" s="498"/>
    </row>
    <row r="204" spans="1:7" ht="13.8" x14ac:dyDescent="0.25">
      <c r="B204" s="481" t="s">
        <v>282</v>
      </c>
      <c r="C204" s="482"/>
      <c r="D204" s="499">
        <v>45929952</v>
      </c>
      <c r="E204" s="500"/>
    </row>
    <row r="205" spans="1:7" ht="13.8" x14ac:dyDescent="0.25">
      <c r="B205" s="478" t="s">
        <v>144</v>
      </c>
      <c r="C205" s="478"/>
      <c r="D205" s="503">
        <f>SUM(D203:E204)</f>
        <v>381190143</v>
      </c>
      <c r="E205" s="504"/>
    </row>
    <row r="207" spans="1:7" ht="15.6" x14ac:dyDescent="0.25">
      <c r="A207" s="247" t="s">
        <v>283</v>
      </c>
    </row>
    <row r="209" spans="1:10" ht="27.6" x14ac:dyDescent="0.25">
      <c r="B209" s="427" t="s">
        <v>269</v>
      </c>
      <c r="C209" s="427" t="s">
        <v>264</v>
      </c>
      <c r="D209" s="339" t="s">
        <v>265</v>
      </c>
    </row>
    <row r="210" spans="1:10" ht="14.4" x14ac:dyDescent="0.25">
      <c r="B210" s="415" t="s">
        <v>284</v>
      </c>
      <c r="C210" s="340">
        <v>16250000</v>
      </c>
      <c r="D210" s="341">
        <v>0</v>
      </c>
      <c r="G210" s="511"/>
      <c r="H210" s="511"/>
      <c r="I210" s="512"/>
      <c r="J210" s="512"/>
    </row>
    <row r="211" spans="1:10" ht="13.8" x14ac:dyDescent="0.25">
      <c r="B211" s="415" t="s">
        <v>285</v>
      </c>
      <c r="C211" s="340">
        <v>660000</v>
      </c>
      <c r="D211" s="341">
        <v>0</v>
      </c>
    </row>
    <row r="212" spans="1:10" ht="26.25" customHeight="1" x14ac:dyDescent="0.25">
      <c r="B212" s="419" t="s">
        <v>37</v>
      </c>
      <c r="C212" s="340">
        <v>62935832</v>
      </c>
      <c r="D212" s="341">
        <v>0</v>
      </c>
    </row>
    <row r="213" spans="1:10" ht="13.8" x14ac:dyDescent="0.25">
      <c r="B213" s="415" t="s">
        <v>251</v>
      </c>
      <c r="C213" s="340">
        <f>SUM(C210:C212)</f>
        <v>79845832</v>
      </c>
      <c r="D213" s="341">
        <v>0</v>
      </c>
      <c r="F213" s="238"/>
    </row>
    <row r="214" spans="1:10" ht="13.8" x14ac:dyDescent="0.25">
      <c r="B214" s="415" t="s">
        <v>267</v>
      </c>
      <c r="C214" s="342">
        <v>30504467</v>
      </c>
      <c r="D214" s="343">
        <v>0</v>
      </c>
    </row>
    <row r="215" spans="1:10" ht="15.6" x14ac:dyDescent="0.25">
      <c r="A215" s="247"/>
      <c r="B215" s="336"/>
      <c r="C215" s="330"/>
      <c r="D215" s="331"/>
      <c r="F215" s="238"/>
    </row>
    <row r="216" spans="1:10" ht="15.6" x14ac:dyDescent="0.25">
      <c r="A216" s="247" t="s">
        <v>286</v>
      </c>
      <c r="B216" s="336"/>
      <c r="C216" s="330"/>
      <c r="D216" s="331"/>
    </row>
    <row r="217" spans="1:10" ht="14.4" x14ac:dyDescent="0.25">
      <c r="A217" s="248"/>
      <c r="B217" s="336"/>
      <c r="C217" s="330"/>
      <c r="D217" s="331"/>
    </row>
    <row r="218" spans="1:10" ht="15.6" x14ac:dyDescent="0.25">
      <c r="A218" s="247"/>
      <c r="B218" s="336"/>
      <c r="C218" s="330"/>
      <c r="D218" s="331"/>
    </row>
    <row r="219" spans="1:10" ht="15.6" x14ac:dyDescent="0.25">
      <c r="A219" s="247" t="s">
        <v>287</v>
      </c>
      <c r="B219" s="336"/>
    </row>
    <row r="220" spans="1:10" ht="16.5" customHeight="1" x14ac:dyDescent="0.25">
      <c r="A220" s="247"/>
      <c r="B220" s="336"/>
    </row>
    <row r="221" spans="1:10" x14ac:dyDescent="0.25">
      <c r="A221" s="344" t="s">
        <v>288</v>
      </c>
    </row>
    <row r="222" spans="1:10" ht="27.6" x14ac:dyDescent="0.25">
      <c r="B222" s="427" t="s">
        <v>289</v>
      </c>
      <c r="C222" s="427" t="s">
        <v>290</v>
      </c>
      <c r="D222" s="427" t="s">
        <v>291</v>
      </c>
      <c r="E222" s="427" t="s">
        <v>292</v>
      </c>
    </row>
    <row r="223" spans="1:10" ht="27.6" x14ac:dyDescent="0.25">
      <c r="B223" s="345" t="s">
        <v>284</v>
      </c>
      <c r="C223" s="346" t="s">
        <v>293</v>
      </c>
      <c r="D223" s="347">
        <v>16250000</v>
      </c>
      <c r="E223" s="348">
        <v>5200000</v>
      </c>
    </row>
    <row r="224" spans="1:10" ht="13.8" x14ac:dyDescent="0.25">
      <c r="B224" s="345" t="s">
        <v>285</v>
      </c>
      <c r="C224" s="346" t="s">
        <v>294</v>
      </c>
      <c r="D224" s="349">
        <v>660000</v>
      </c>
      <c r="E224" s="348">
        <v>6600000</v>
      </c>
    </row>
    <row r="225" spans="1:8" ht="27.6" x14ac:dyDescent="0.25">
      <c r="B225" s="345" t="s">
        <v>37</v>
      </c>
      <c r="C225" s="346" t="s">
        <v>295</v>
      </c>
      <c r="D225" s="349">
        <v>62935832</v>
      </c>
      <c r="E225" s="348">
        <v>18704437</v>
      </c>
    </row>
    <row r="226" spans="1:8" ht="13.8" x14ac:dyDescent="0.25">
      <c r="B226" s="415" t="s">
        <v>144</v>
      </c>
      <c r="C226" s="415"/>
      <c r="D226" s="350">
        <f>SUM(D223:D225)</f>
        <v>79845832</v>
      </c>
      <c r="E226" s="350">
        <f>SUM(E223:E225)</f>
        <v>30504437</v>
      </c>
    </row>
    <row r="228" spans="1:8" ht="15.6" x14ac:dyDescent="0.25">
      <c r="A228" s="247" t="s">
        <v>296</v>
      </c>
      <c r="B228" s="336"/>
    </row>
    <row r="230" spans="1:8" ht="14.4" x14ac:dyDescent="0.3">
      <c r="A230" s="237" t="s">
        <v>297</v>
      </c>
      <c r="D230" s="351"/>
      <c r="E230" s="351"/>
    </row>
    <row r="231" spans="1:8" ht="41.4" x14ac:dyDescent="0.25">
      <c r="B231" s="427" t="s">
        <v>289</v>
      </c>
      <c r="C231" s="427" t="s">
        <v>298</v>
      </c>
      <c r="D231" s="427" t="s">
        <v>299</v>
      </c>
      <c r="E231" s="427" t="s">
        <v>300</v>
      </c>
      <c r="F231" s="427" t="s">
        <v>301</v>
      </c>
    </row>
    <row r="232" spans="1:8" ht="14.4" x14ac:dyDescent="0.25">
      <c r="B232" s="352" t="s">
        <v>284</v>
      </c>
      <c r="C232" s="353">
        <v>1360000</v>
      </c>
      <c r="D232" s="354">
        <v>36609091</v>
      </c>
      <c r="E232" s="353">
        <f t="shared" ref="E232:E238" si="1">+C232-D232</f>
        <v>-35249091</v>
      </c>
      <c r="F232" s="353">
        <v>-26654545</v>
      </c>
      <c r="G232" s="355"/>
      <c r="H232" s="356"/>
    </row>
    <row r="233" spans="1:8" ht="14.4" x14ac:dyDescent="0.25">
      <c r="B233" s="357" t="s">
        <v>285</v>
      </c>
      <c r="C233" s="238">
        <v>0</v>
      </c>
      <c r="D233" s="353">
        <v>660000</v>
      </c>
      <c r="E233" s="353">
        <f t="shared" si="1"/>
        <v>-660000</v>
      </c>
      <c r="F233" s="353">
        <v>-34546904</v>
      </c>
      <c r="H233" s="358"/>
    </row>
    <row r="234" spans="1:8" ht="27.6" x14ac:dyDescent="0.25">
      <c r="B234" s="359" t="s">
        <v>37</v>
      </c>
      <c r="C234" s="353">
        <v>0</v>
      </c>
      <c r="D234" s="360">
        <v>91998775</v>
      </c>
      <c r="E234" s="353">
        <f t="shared" si="1"/>
        <v>-91998775</v>
      </c>
      <c r="F234" s="353">
        <v>-79807628</v>
      </c>
      <c r="H234" s="238"/>
    </row>
    <row r="235" spans="1:8" ht="13.8" x14ac:dyDescent="0.25">
      <c r="B235" s="357" t="s">
        <v>302</v>
      </c>
      <c r="C235" s="353">
        <v>0</v>
      </c>
      <c r="D235" s="353">
        <v>0</v>
      </c>
      <c r="E235" s="353">
        <f t="shared" si="1"/>
        <v>0</v>
      </c>
      <c r="F235" s="353">
        <v>102799</v>
      </c>
      <c r="G235" s="307"/>
      <c r="H235" s="238"/>
    </row>
    <row r="236" spans="1:8" ht="13.8" x14ac:dyDescent="0.25">
      <c r="B236" s="357" t="s">
        <v>303</v>
      </c>
      <c r="C236" s="353">
        <v>0</v>
      </c>
      <c r="D236" s="353">
        <v>0</v>
      </c>
      <c r="E236" s="353">
        <f t="shared" si="1"/>
        <v>0</v>
      </c>
      <c r="F236" s="353">
        <v>80856</v>
      </c>
      <c r="H236" s="238"/>
    </row>
    <row r="237" spans="1:8" ht="27.6" x14ac:dyDescent="0.25">
      <c r="B237" s="359" t="s">
        <v>304</v>
      </c>
      <c r="C237" s="353">
        <v>0</v>
      </c>
      <c r="D237" s="353">
        <v>0</v>
      </c>
      <c r="E237" s="353">
        <f t="shared" si="1"/>
        <v>0</v>
      </c>
      <c r="F237" s="353">
        <v>22446</v>
      </c>
      <c r="H237" s="238"/>
    </row>
    <row r="238" spans="1:8" ht="13.8" x14ac:dyDescent="0.25">
      <c r="B238" s="359" t="s">
        <v>305</v>
      </c>
      <c r="C238" s="353">
        <v>0</v>
      </c>
      <c r="D238" s="353">
        <v>0</v>
      </c>
      <c r="E238" s="353">
        <f t="shared" si="1"/>
        <v>0</v>
      </c>
      <c r="F238" s="353">
        <v>3581660</v>
      </c>
      <c r="H238" s="238"/>
    </row>
    <row r="239" spans="1:8" ht="13.8" x14ac:dyDescent="0.25">
      <c r="B239" s="361" t="s">
        <v>144</v>
      </c>
      <c r="C239" s="362">
        <f>SUM(C232:C238)</f>
        <v>1360000</v>
      </c>
      <c r="D239" s="362">
        <f>SUM(D232:D238)</f>
        <v>129267866</v>
      </c>
      <c r="E239" s="362">
        <f>SUM(E232:E238)</f>
        <v>-127907866</v>
      </c>
      <c r="F239" s="362">
        <f>SUM(F232:F238)</f>
        <v>-137221316</v>
      </c>
      <c r="H239" s="238"/>
    </row>
    <row r="240" spans="1:8" x14ac:dyDescent="0.25">
      <c r="H240" s="238"/>
    </row>
    <row r="241" spans="1:8" ht="15.6" x14ac:dyDescent="0.25">
      <c r="A241" s="247" t="s">
        <v>306</v>
      </c>
      <c r="B241" s="336"/>
      <c r="H241" s="238"/>
    </row>
    <row r="242" spans="1:8" ht="14.4" x14ac:dyDescent="0.25">
      <c r="A242" s="248"/>
      <c r="B242" s="336"/>
      <c r="H242" s="238"/>
    </row>
    <row r="243" spans="1:8" ht="41.4" x14ac:dyDescent="0.25">
      <c r="B243" s="427" t="s">
        <v>137</v>
      </c>
      <c r="C243" s="322" t="s">
        <v>138</v>
      </c>
      <c r="D243" s="322" t="s">
        <v>307</v>
      </c>
      <c r="E243" s="322" t="s">
        <v>308</v>
      </c>
      <c r="F243" s="322" t="s">
        <v>140</v>
      </c>
      <c r="H243" s="238"/>
    </row>
    <row r="244" spans="1:8" ht="13.8" x14ac:dyDescent="0.25">
      <c r="B244" s="318" t="s">
        <v>87</v>
      </c>
      <c r="C244" s="363">
        <v>3000000000</v>
      </c>
      <c r="D244" s="363">
        <v>0</v>
      </c>
      <c r="E244" s="363">
        <v>0</v>
      </c>
      <c r="F244" s="363">
        <f>+C244+D244-E244</f>
        <v>3000000000</v>
      </c>
      <c r="H244" s="238"/>
    </row>
    <row r="245" spans="1:8" ht="15.6" x14ac:dyDescent="0.25">
      <c r="A245" s="247"/>
      <c r="B245" s="318" t="s">
        <v>141</v>
      </c>
      <c r="C245" s="363">
        <v>0</v>
      </c>
      <c r="D245" s="363">
        <v>0</v>
      </c>
      <c r="E245" s="363">
        <v>0</v>
      </c>
      <c r="F245" s="363">
        <v>0</v>
      </c>
      <c r="H245" s="238"/>
    </row>
    <row r="246" spans="1:8" ht="13.8" x14ac:dyDescent="0.25">
      <c r="B246" s="318" t="s">
        <v>88</v>
      </c>
      <c r="C246" s="363">
        <f>+'[1]6'!H13</f>
        <v>9759952</v>
      </c>
      <c r="D246" s="363">
        <v>7897948</v>
      </c>
      <c r="E246" s="363">
        <v>0</v>
      </c>
      <c r="F246" s="363">
        <f>+C246+D246-E246</f>
        <v>17657900</v>
      </c>
      <c r="G246" s="238"/>
      <c r="H246" s="238"/>
    </row>
    <row r="247" spans="1:8" ht="13.8" x14ac:dyDescent="0.25">
      <c r="B247" s="318" t="s">
        <v>142</v>
      </c>
      <c r="C247" s="363">
        <v>1752001477</v>
      </c>
      <c r="D247" s="363">
        <v>821643528</v>
      </c>
      <c r="E247" s="363">
        <v>0</v>
      </c>
      <c r="F247" s="363">
        <f>+C247+D247-E247</f>
        <v>2573645005</v>
      </c>
      <c r="H247" s="238"/>
    </row>
    <row r="248" spans="1:8" ht="0.9" customHeight="1" x14ac:dyDescent="0.25">
      <c r="B248" s="318" t="s">
        <v>309</v>
      </c>
      <c r="C248" s="363">
        <f>+'[1]6'!J13</f>
        <v>174934223</v>
      </c>
      <c r="D248" s="363">
        <v>235686082</v>
      </c>
      <c r="E248" s="363">
        <v>0</v>
      </c>
      <c r="F248" s="363">
        <f>+C248+D248-E248</f>
        <v>410620305</v>
      </c>
      <c r="H248" s="238"/>
    </row>
    <row r="249" spans="1:8" ht="13.8" x14ac:dyDescent="0.25">
      <c r="B249" s="318" t="s">
        <v>144</v>
      </c>
      <c r="C249" s="363">
        <f>SUM(C244:C248)</f>
        <v>4936695652</v>
      </c>
      <c r="D249" s="363">
        <f>SUM(D244:D248)</f>
        <v>1065227558</v>
      </c>
      <c r="E249" s="363">
        <f>SUM(E244:E248)</f>
        <v>0</v>
      </c>
      <c r="F249" s="363">
        <f>SUM(F244:F248)</f>
        <v>6001923210</v>
      </c>
    </row>
    <row r="251" spans="1:8" ht="15.6" x14ac:dyDescent="0.25">
      <c r="A251" s="247" t="s">
        <v>310</v>
      </c>
    </row>
    <row r="252" spans="1:8" ht="13.8" x14ac:dyDescent="0.25">
      <c r="A252" s="248"/>
    </row>
    <row r="253" spans="1:8" ht="41.4" x14ac:dyDescent="0.25">
      <c r="B253" s="364" t="s">
        <v>205</v>
      </c>
      <c r="C253" s="322" t="s">
        <v>138</v>
      </c>
      <c r="D253" s="364" t="s">
        <v>307</v>
      </c>
      <c r="E253" s="364" t="s">
        <v>308</v>
      </c>
      <c r="F253" s="322" t="s">
        <v>311</v>
      </c>
      <c r="G253" s="322" t="s">
        <v>312</v>
      </c>
      <c r="H253" s="267"/>
    </row>
    <row r="254" spans="1:8" ht="13.8" x14ac:dyDescent="0.25">
      <c r="B254" s="365" t="s">
        <v>313</v>
      </c>
      <c r="C254" s="318"/>
      <c r="D254" s="318"/>
      <c r="E254" s="318"/>
      <c r="F254" s="318"/>
      <c r="G254" s="318"/>
    </row>
    <row r="255" spans="1:8" ht="13.8" x14ac:dyDescent="0.25">
      <c r="B255" s="318"/>
      <c r="C255" s="513" t="s">
        <v>270</v>
      </c>
      <c r="D255" s="514"/>
      <c r="E255" s="514"/>
      <c r="F255" s="515"/>
      <c r="G255" s="318"/>
    </row>
    <row r="256" spans="1:8" ht="13.8" x14ac:dyDescent="0.25">
      <c r="B256" s="318"/>
      <c r="C256" s="516"/>
      <c r="D256" s="517"/>
      <c r="E256" s="517"/>
      <c r="F256" s="518"/>
      <c r="G256" s="318"/>
    </row>
    <row r="257" spans="1:7" ht="13.8" x14ac:dyDescent="0.25">
      <c r="B257" s="318" t="s">
        <v>314</v>
      </c>
      <c r="C257" s="516"/>
      <c r="D257" s="517"/>
      <c r="E257" s="517"/>
      <c r="F257" s="518"/>
      <c r="G257" s="318"/>
    </row>
    <row r="258" spans="1:7" ht="13.8" x14ac:dyDescent="0.25">
      <c r="B258" s="365" t="s">
        <v>315</v>
      </c>
      <c r="C258" s="519"/>
      <c r="D258" s="520"/>
      <c r="E258" s="520"/>
      <c r="F258" s="521"/>
      <c r="G258" s="318"/>
    </row>
    <row r="259" spans="1:7" ht="13.8" x14ac:dyDescent="0.25">
      <c r="B259" s="318"/>
      <c r="C259" s="318"/>
      <c r="D259" s="318"/>
      <c r="E259" s="318"/>
      <c r="F259" s="318"/>
      <c r="G259" s="318"/>
    </row>
    <row r="260" spans="1:7" ht="9.9" customHeight="1" x14ac:dyDescent="0.25">
      <c r="B260" s="318"/>
      <c r="C260" s="318"/>
      <c r="D260" s="318"/>
      <c r="E260" s="318"/>
      <c r="F260" s="318"/>
      <c r="G260" s="318"/>
    </row>
    <row r="261" spans="1:7" ht="13.8" x14ac:dyDescent="0.25">
      <c r="B261" s="318" t="s">
        <v>314</v>
      </c>
      <c r="C261" s="318"/>
      <c r="D261" s="318"/>
      <c r="E261" s="318"/>
      <c r="F261" s="318"/>
      <c r="G261" s="318"/>
    </row>
    <row r="263" spans="1:7" ht="15.6" x14ac:dyDescent="0.25">
      <c r="A263" s="247" t="s">
        <v>316</v>
      </c>
    </row>
    <row r="264" spans="1:7" ht="13.8" x14ac:dyDescent="0.25">
      <c r="A264" s="248"/>
    </row>
    <row r="265" spans="1:7" x14ac:dyDescent="0.25">
      <c r="A265" s="237" t="s">
        <v>317</v>
      </c>
    </row>
    <row r="266" spans="1:7" ht="27.6" x14ac:dyDescent="0.25">
      <c r="B266" s="366" t="s">
        <v>137</v>
      </c>
      <c r="C266" s="292" t="s">
        <v>206</v>
      </c>
      <c r="D266" s="292" t="s">
        <v>207</v>
      </c>
    </row>
    <row r="267" spans="1:7" x14ac:dyDescent="0.25">
      <c r="B267" s="367" t="s">
        <v>318</v>
      </c>
      <c r="C267" s="368">
        <f>+'[1]3'!C15</f>
        <v>1341740595</v>
      </c>
      <c r="D267" s="368">
        <f>+'[1]3'!D15</f>
        <v>366744934</v>
      </c>
    </row>
    <row r="268" spans="1:7" x14ac:dyDescent="0.25">
      <c r="B268" s="11"/>
      <c r="C268" s="368">
        <f>SUM(C267)</f>
        <v>1341740595</v>
      </c>
      <c r="D268" s="368">
        <f>SUM(D267)</f>
        <v>366744934</v>
      </c>
    </row>
    <row r="270" spans="1:7" x14ac:dyDescent="0.25">
      <c r="A270" s="237" t="s">
        <v>319</v>
      </c>
    </row>
    <row r="271" spans="1:7" ht="26.4" x14ac:dyDescent="0.25">
      <c r="B271" s="366" t="s">
        <v>137</v>
      </c>
      <c r="C271" s="252" t="s">
        <v>291</v>
      </c>
      <c r="D271" s="252" t="s">
        <v>292</v>
      </c>
    </row>
    <row r="272" spans="1:7" x14ac:dyDescent="0.25">
      <c r="B272" s="367" t="s">
        <v>320</v>
      </c>
      <c r="C272" s="369">
        <f>+'[1]3'!C14</f>
        <v>55067554</v>
      </c>
      <c r="D272" s="369">
        <f>+'[1]3'!D14</f>
        <v>56682652</v>
      </c>
    </row>
    <row r="273" spans="1:4" x14ac:dyDescent="0.25">
      <c r="B273" s="11"/>
      <c r="C273" s="370">
        <f>SUM(C272)</f>
        <v>55067554</v>
      </c>
      <c r="D273" s="370">
        <f>SUM(D272)</f>
        <v>56682652</v>
      </c>
    </row>
    <row r="275" spans="1:4" x14ac:dyDescent="0.25">
      <c r="A275" s="237" t="s">
        <v>321</v>
      </c>
    </row>
    <row r="276" spans="1:4" ht="26.4" x14ac:dyDescent="0.25">
      <c r="B276" s="366" t="s">
        <v>137</v>
      </c>
      <c r="C276" s="252" t="s">
        <v>291</v>
      </c>
      <c r="D276" s="252" t="s">
        <v>292</v>
      </c>
    </row>
    <row r="277" spans="1:4" ht="14.25" customHeight="1" x14ac:dyDescent="0.3">
      <c r="B277" s="367" t="s">
        <v>322</v>
      </c>
      <c r="C277" s="371">
        <v>1360000</v>
      </c>
      <c r="D277" s="372">
        <v>0</v>
      </c>
    </row>
    <row r="278" spans="1:4" ht="14.4" x14ac:dyDescent="0.3">
      <c r="B278" s="11"/>
      <c r="C278" s="368">
        <f>SUM(C277)</f>
        <v>1360000</v>
      </c>
      <c r="D278" s="372">
        <f>SUM(D277)</f>
        <v>0</v>
      </c>
    </row>
    <row r="280" spans="1:4" x14ac:dyDescent="0.25">
      <c r="A280" s="237" t="s">
        <v>323</v>
      </c>
    </row>
    <row r="281" spans="1:4" ht="26.4" x14ac:dyDescent="0.25">
      <c r="B281" s="366" t="s">
        <v>137</v>
      </c>
      <c r="C281" s="252" t="s">
        <v>291</v>
      </c>
      <c r="D281" s="252" t="s">
        <v>292</v>
      </c>
    </row>
    <row r="282" spans="1:4" x14ac:dyDescent="0.25">
      <c r="B282" s="252" t="s">
        <v>324</v>
      </c>
      <c r="C282" s="373">
        <v>116876895</v>
      </c>
      <c r="D282" s="374">
        <v>0</v>
      </c>
    </row>
    <row r="283" spans="1:4" x14ac:dyDescent="0.25">
      <c r="B283" s="252" t="s">
        <v>325</v>
      </c>
      <c r="C283" s="374">
        <v>0</v>
      </c>
      <c r="D283" s="374">
        <v>0</v>
      </c>
    </row>
    <row r="284" spans="1:4" x14ac:dyDescent="0.25">
      <c r="B284" s="252" t="s">
        <v>326</v>
      </c>
      <c r="C284" s="373">
        <v>1833152</v>
      </c>
      <c r="D284" s="374">
        <v>0</v>
      </c>
    </row>
    <row r="285" spans="1:4" ht="13.5" customHeight="1" x14ac:dyDescent="0.25">
      <c r="B285" s="375" t="s">
        <v>327</v>
      </c>
      <c r="C285" s="373">
        <v>456010</v>
      </c>
      <c r="D285" s="373">
        <v>797596</v>
      </c>
    </row>
    <row r="286" spans="1:4" ht="13.5" customHeight="1" x14ac:dyDescent="0.25">
      <c r="B286" s="375" t="s">
        <v>322</v>
      </c>
      <c r="C286" s="368">
        <v>440000</v>
      </c>
      <c r="D286" s="368">
        <v>300000</v>
      </c>
    </row>
    <row r="287" spans="1:4" x14ac:dyDescent="0.25">
      <c r="B287" s="10" t="s">
        <v>144</v>
      </c>
      <c r="C287" s="376">
        <f>SUM(C282:C286)</f>
        <v>119606057</v>
      </c>
      <c r="D287" s="376">
        <f>SUM(D282:D286)</f>
        <v>1097596</v>
      </c>
    </row>
    <row r="289" spans="1:4" ht="15.6" x14ac:dyDescent="0.25">
      <c r="A289" s="247" t="s">
        <v>328</v>
      </c>
    </row>
    <row r="290" spans="1:4" ht="13.8" x14ac:dyDescent="0.25">
      <c r="A290" s="248"/>
    </row>
    <row r="291" spans="1:4" ht="26.4" x14ac:dyDescent="0.25">
      <c r="B291" s="377" t="s">
        <v>137</v>
      </c>
      <c r="C291" s="378" t="s">
        <v>291</v>
      </c>
      <c r="D291" s="378" t="s">
        <v>292</v>
      </c>
    </row>
    <row r="292" spans="1:4" x14ac:dyDescent="0.25">
      <c r="B292" s="379" t="s">
        <v>329</v>
      </c>
      <c r="C292" s="380"/>
      <c r="D292" s="381"/>
    </row>
    <row r="293" spans="1:4" ht="14.4" x14ac:dyDescent="0.3">
      <c r="B293" s="382" t="s">
        <v>330</v>
      </c>
      <c r="C293" s="383">
        <v>53921860</v>
      </c>
      <c r="D293" s="383">
        <v>7277305</v>
      </c>
    </row>
    <row r="294" spans="1:4" ht="27" x14ac:dyDescent="0.3">
      <c r="B294" s="384" t="s">
        <v>331</v>
      </c>
      <c r="C294" s="385">
        <v>14111172</v>
      </c>
      <c r="D294" s="385">
        <v>0</v>
      </c>
    </row>
    <row r="295" spans="1:4" x14ac:dyDescent="0.25">
      <c r="B295" s="386" t="s">
        <v>144</v>
      </c>
      <c r="C295" s="387">
        <f>SUM(C293:C294)</f>
        <v>68033032</v>
      </c>
      <c r="D295" s="387">
        <f>SUM(D293:D294)</f>
        <v>7277305</v>
      </c>
    </row>
    <row r="296" spans="1:4" ht="14.4" x14ac:dyDescent="0.3">
      <c r="B296" s="379" t="s">
        <v>332</v>
      </c>
      <c r="C296" s="388"/>
      <c r="D296" s="389"/>
    </row>
    <row r="297" spans="1:4" ht="27" x14ac:dyDescent="0.3">
      <c r="B297" s="384" t="s">
        <v>333</v>
      </c>
      <c r="C297" s="383">
        <v>197548599</v>
      </c>
      <c r="D297" s="383">
        <v>153762525</v>
      </c>
    </row>
    <row r="298" spans="1:4" ht="27" x14ac:dyDescent="0.3">
      <c r="B298" s="384" t="s">
        <v>334</v>
      </c>
      <c r="C298" s="383">
        <v>228407378</v>
      </c>
      <c r="D298" s="383">
        <v>25727272</v>
      </c>
    </row>
    <row r="299" spans="1:4" ht="14.4" x14ac:dyDescent="0.3">
      <c r="B299" s="384" t="s">
        <v>335</v>
      </c>
      <c r="C299" s="390">
        <v>18957969</v>
      </c>
      <c r="D299" s="390">
        <v>13682918</v>
      </c>
    </row>
    <row r="300" spans="1:4" ht="14.4" x14ac:dyDescent="0.3">
      <c r="B300" s="384" t="s">
        <v>336</v>
      </c>
      <c r="C300" s="383">
        <v>4761817</v>
      </c>
      <c r="D300" s="383">
        <v>1320909</v>
      </c>
    </row>
    <row r="301" spans="1:4" ht="14.4" x14ac:dyDescent="0.3">
      <c r="B301" s="384" t="s">
        <v>337</v>
      </c>
      <c r="C301" s="383">
        <v>1000000</v>
      </c>
      <c r="D301" s="383">
        <v>650000</v>
      </c>
    </row>
    <row r="302" spans="1:4" ht="27" x14ac:dyDescent="0.3">
      <c r="B302" s="384" t="s">
        <v>338</v>
      </c>
      <c r="C302" s="383">
        <v>1304998</v>
      </c>
      <c r="D302" s="383">
        <v>477750</v>
      </c>
    </row>
    <row r="303" spans="1:4" ht="14.4" x14ac:dyDescent="0.3">
      <c r="B303" s="384" t="s">
        <v>339</v>
      </c>
      <c r="C303" s="383">
        <v>127795771</v>
      </c>
      <c r="D303" s="383">
        <v>20377694</v>
      </c>
    </row>
    <row r="304" spans="1:4" ht="14.4" x14ac:dyDescent="0.3">
      <c r="B304" s="384" t="s">
        <v>340</v>
      </c>
      <c r="C304" s="383">
        <v>0</v>
      </c>
      <c r="D304" s="383">
        <v>0</v>
      </c>
    </row>
    <row r="305" spans="2:4" ht="14.4" x14ac:dyDescent="0.3">
      <c r="B305" s="384" t="s">
        <v>341</v>
      </c>
      <c r="C305" s="383">
        <v>4843247</v>
      </c>
      <c r="D305" s="383">
        <v>7704006</v>
      </c>
    </row>
    <row r="306" spans="2:4" ht="27" x14ac:dyDescent="0.3">
      <c r="B306" s="384" t="s">
        <v>342</v>
      </c>
      <c r="C306" s="383">
        <v>209091</v>
      </c>
      <c r="D306" s="383">
        <v>0</v>
      </c>
    </row>
    <row r="307" spans="2:4" ht="14.4" x14ac:dyDescent="0.3">
      <c r="B307" s="384" t="s">
        <v>343</v>
      </c>
      <c r="C307" s="385">
        <v>150000</v>
      </c>
      <c r="D307" s="385">
        <v>30</v>
      </c>
    </row>
    <row r="308" spans="2:4" x14ac:dyDescent="0.25">
      <c r="B308" s="386" t="s">
        <v>144</v>
      </c>
      <c r="C308" s="387">
        <f>SUM(C297:C307)</f>
        <v>584978870</v>
      </c>
      <c r="D308" s="387">
        <f>SUM(D297:D307)</f>
        <v>223703104</v>
      </c>
    </row>
    <row r="309" spans="2:4" ht="14.4" x14ac:dyDescent="0.3">
      <c r="B309" s="379" t="s">
        <v>344</v>
      </c>
      <c r="C309" s="388"/>
      <c r="D309" s="389"/>
    </row>
    <row r="310" spans="2:4" ht="27" x14ac:dyDescent="0.3">
      <c r="B310" s="384" t="s">
        <v>345</v>
      </c>
      <c r="C310" s="383">
        <v>200000</v>
      </c>
      <c r="D310" s="383">
        <v>60000</v>
      </c>
    </row>
    <row r="311" spans="2:4" ht="27" x14ac:dyDescent="0.3">
      <c r="B311" s="384" t="s">
        <v>346</v>
      </c>
      <c r="C311" s="383">
        <v>0</v>
      </c>
      <c r="D311" s="383">
        <v>0</v>
      </c>
    </row>
    <row r="312" spans="2:4" ht="27" x14ac:dyDescent="0.3">
      <c r="B312" s="384" t="s">
        <v>347</v>
      </c>
      <c r="C312" s="383">
        <v>1252500</v>
      </c>
      <c r="D312" s="383">
        <v>0</v>
      </c>
    </row>
    <row r="313" spans="2:4" ht="14.4" x14ac:dyDescent="0.3">
      <c r="B313" s="384" t="s">
        <v>348</v>
      </c>
      <c r="C313" s="383">
        <v>0</v>
      </c>
      <c r="D313" s="383">
        <v>182294</v>
      </c>
    </row>
    <row r="314" spans="2:4" ht="14.4" x14ac:dyDescent="0.3">
      <c r="B314" s="384" t="s">
        <v>349</v>
      </c>
      <c r="C314" s="383">
        <v>2530200</v>
      </c>
      <c r="D314" s="383">
        <v>0</v>
      </c>
    </row>
    <row r="315" spans="2:4" ht="14.4" x14ac:dyDescent="0.3">
      <c r="B315" s="384" t="s">
        <v>350</v>
      </c>
      <c r="C315" s="383">
        <v>3409841</v>
      </c>
      <c r="D315" s="383">
        <v>0</v>
      </c>
    </row>
    <row r="316" spans="2:4" ht="14.4" x14ac:dyDescent="0.3">
      <c r="B316" s="384" t="s">
        <v>327</v>
      </c>
      <c r="C316" s="383">
        <v>4756824</v>
      </c>
      <c r="D316" s="383">
        <v>410309</v>
      </c>
    </row>
    <row r="317" spans="2:4" ht="14.4" x14ac:dyDescent="0.3">
      <c r="B317" s="384" t="s">
        <v>349</v>
      </c>
      <c r="C317" s="385">
        <v>0</v>
      </c>
      <c r="D317" s="385">
        <v>2530200</v>
      </c>
    </row>
    <row r="318" spans="2:4" x14ac:dyDescent="0.25">
      <c r="B318" s="386" t="s">
        <v>144</v>
      </c>
      <c r="C318" s="387">
        <f>SUM(C310:C317)</f>
        <v>12149365</v>
      </c>
      <c r="D318" s="387">
        <f>SUM(D310:D317)</f>
        <v>3182803</v>
      </c>
    </row>
    <row r="319" spans="2:4" ht="12.75" customHeight="1" x14ac:dyDescent="0.25">
      <c r="B319" s="522" t="s">
        <v>351</v>
      </c>
      <c r="C319" s="524"/>
      <c r="D319" s="524"/>
    </row>
    <row r="320" spans="2:4" x14ac:dyDescent="0.25">
      <c r="B320" s="523"/>
      <c r="C320" s="525"/>
      <c r="D320" s="525"/>
    </row>
    <row r="321" spans="1:8" x14ac:dyDescent="0.25">
      <c r="B321" s="523"/>
      <c r="C321" s="525"/>
      <c r="D321" s="525"/>
    </row>
    <row r="322" spans="1:8" ht="26.4" x14ac:dyDescent="0.3">
      <c r="B322" s="416" t="s">
        <v>334</v>
      </c>
      <c r="C322" s="418">
        <v>0</v>
      </c>
      <c r="D322" s="391">
        <v>0</v>
      </c>
    </row>
    <row r="323" spans="1:8" ht="14.4" x14ac:dyDescent="0.3">
      <c r="B323" s="416" t="s">
        <v>335</v>
      </c>
      <c r="C323" s="392">
        <v>0</v>
      </c>
      <c r="D323" s="392">
        <v>0</v>
      </c>
    </row>
    <row r="324" spans="1:8" x14ac:dyDescent="0.25">
      <c r="B324" s="386" t="s">
        <v>144</v>
      </c>
      <c r="C324" s="393">
        <f>SUM(C322:C323)</f>
        <v>0</v>
      </c>
      <c r="D324" s="394">
        <f>SUM(D322:D323)</f>
        <v>0</v>
      </c>
    </row>
    <row r="325" spans="1:8" ht="14.4" x14ac:dyDescent="0.3">
      <c r="B325" s="379" t="s">
        <v>352</v>
      </c>
      <c r="C325" s="417"/>
      <c r="D325" s="395"/>
      <c r="H325" s="238"/>
    </row>
    <row r="326" spans="1:8" ht="14.4" x14ac:dyDescent="0.3">
      <c r="B326" s="382" t="s">
        <v>353</v>
      </c>
      <c r="C326" s="418">
        <v>13585227</v>
      </c>
      <c r="D326" s="418">
        <v>13850985</v>
      </c>
      <c r="H326" s="238"/>
    </row>
    <row r="327" spans="1:8" ht="26.4" x14ac:dyDescent="0.3">
      <c r="B327" s="416" t="s">
        <v>354</v>
      </c>
      <c r="C327" s="396">
        <v>15054045</v>
      </c>
      <c r="D327" s="392">
        <v>2040786</v>
      </c>
      <c r="G327" s="238"/>
    </row>
    <row r="328" spans="1:8" x14ac:dyDescent="0.25">
      <c r="B328" s="386" t="s">
        <v>144</v>
      </c>
      <c r="C328" s="393">
        <f>SUM(C326:C327)</f>
        <v>28639272</v>
      </c>
      <c r="D328" s="393">
        <f>SUM(D326:D327)</f>
        <v>15891771</v>
      </c>
    </row>
    <row r="330" spans="1:8" ht="15.6" x14ac:dyDescent="0.25">
      <c r="A330" s="247" t="s">
        <v>355</v>
      </c>
    </row>
    <row r="332" spans="1:8" ht="15.6" x14ac:dyDescent="0.25">
      <c r="A332" s="247" t="s">
        <v>356</v>
      </c>
    </row>
    <row r="333" spans="1:8" ht="13.8" x14ac:dyDescent="0.25">
      <c r="A333" s="248"/>
    </row>
    <row r="334" spans="1:8" x14ac:dyDescent="0.25">
      <c r="B334" s="237" t="s">
        <v>357</v>
      </c>
    </row>
    <row r="336" spans="1:8" ht="15.6" x14ac:dyDescent="0.25">
      <c r="A336" s="247" t="s">
        <v>358</v>
      </c>
    </row>
    <row r="337" spans="1:6" ht="13.8" x14ac:dyDescent="0.25">
      <c r="A337" s="248"/>
    </row>
    <row r="338" spans="1:6" x14ac:dyDescent="0.25">
      <c r="B338" s="237" t="s">
        <v>359</v>
      </c>
    </row>
    <row r="340" spans="1:6" ht="15.6" x14ac:dyDescent="0.25">
      <c r="A340" s="247" t="s">
        <v>360</v>
      </c>
    </row>
    <row r="342" spans="1:6" ht="12.75" customHeight="1" x14ac:dyDescent="0.25">
      <c r="A342" s="397"/>
      <c r="B342" s="397"/>
      <c r="C342" s="397"/>
      <c r="D342" s="397"/>
      <c r="E342" s="397"/>
      <c r="F342" s="397"/>
    </row>
    <row r="343" spans="1:6" ht="12.75" customHeight="1" x14ac:dyDescent="0.25">
      <c r="A343" s="398"/>
      <c r="B343" s="237" t="s">
        <v>361</v>
      </c>
    </row>
    <row r="344" spans="1:6" ht="12.75" customHeight="1" x14ac:dyDescent="0.25">
      <c r="A344" s="398"/>
    </row>
    <row r="345" spans="1:6" x14ac:dyDescent="0.25">
      <c r="A345" s="398"/>
    </row>
    <row r="346" spans="1:6" x14ac:dyDescent="0.25">
      <c r="A346" s="398"/>
    </row>
    <row r="347" spans="1:6" x14ac:dyDescent="0.25">
      <c r="A347" s="398"/>
    </row>
    <row r="348" spans="1:6" x14ac:dyDescent="0.25">
      <c r="A348" s="398"/>
    </row>
    <row r="349" spans="1:6" x14ac:dyDescent="0.25">
      <c r="A349" s="398"/>
    </row>
    <row r="350" spans="1:6" x14ac:dyDescent="0.25">
      <c r="A350" s="398"/>
    </row>
    <row r="351" spans="1:6" x14ac:dyDescent="0.25">
      <c r="A351" s="398"/>
    </row>
    <row r="352" spans="1:6" x14ac:dyDescent="0.25">
      <c r="A352" s="398"/>
    </row>
    <row r="353" spans="1:6" x14ac:dyDescent="0.25">
      <c r="A353" s="398"/>
      <c r="B353" s="398"/>
      <c r="C353" s="398"/>
      <c r="D353" s="398"/>
      <c r="E353" s="398"/>
      <c r="F353" s="398"/>
    </row>
    <row r="354" spans="1:6" x14ac:dyDescent="0.25">
      <c r="A354" s="398"/>
      <c r="B354" s="398"/>
      <c r="C354" s="398"/>
      <c r="D354" s="398"/>
      <c r="E354" s="398"/>
      <c r="F354" s="398"/>
    </row>
    <row r="355" spans="1:6" x14ac:dyDescent="0.25">
      <c r="A355" s="398"/>
      <c r="B355" s="398"/>
      <c r="C355" s="398"/>
      <c r="D355" s="398"/>
      <c r="E355" s="398"/>
      <c r="F355" s="398"/>
    </row>
    <row r="356" spans="1:6" x14ac:dyDescent="0.25">
      <c r="A356" s="398"/>
      <c r="B356" s="398"/>
      <c r="C356" s="398"/>
      <c r="D356" s="398"/>
      <c r="E356" s="398"/>
      <c r="F356" s="398"/>
    </row>
    <row r="357" spans="1:6" x14ac:dyDescent="0.25">
      <c r="A357" s="398"/>
      <c r="B357" s="398"/>
      <c r="C357" s="398"/>
      <c r="D357" s="398"/>
      <c r="E357" s="398"/>
      <c r="F357" s="398"/>
    </row>
    <row r="358" spans="1:6" x14ac:dyDescent="0.25">
      <c r="A358" s="398"/>
      <c r="B358" s="398"/>
      <c r="C358" s="398"/>
      <c r="D358" s="398"/>
      <c r="E358" s="398"/>
      <c r="F358" s="398"/>
    </row>
    <row r="359" spans="1:6" x14ac:dyDescent="0.25">
      <c r="A359" s="398"/>
      <c r="B359" s="398"/>
      <c r="C359" s="398"/>
      <c r="D359" s="398"/>
      <c r="E359" s="398"/>
      <c r="F359" s="398"/>
    </row>
    <row r="360" spans="1:6" x14ac:dyDescent="0.25">
      <c r="A360" s="398"/>
      <c r="B360" s="398"/>
      <c r="C360" s="398"/>
      <c r="D360" s="398"/>
      <c r="E360" s="398"/>
      <c r="F360" s="398"/>
    </row>
    <row r="361" spans="1:6" x14ac:dyDescent="0.25">
      <c r="A361" s="398"/>
      <c r="B361" s="398"/>
      <c r="C361" s="398"/>
      <c r="D361" s="398"/>
      <c r="E361" s="398"/>
      <c r="F361" s="398"/>
    </row>
    <row r="362" spans="1:6" x14ac:dyDescent="0.25">
      <c r="A362" s="398"/>
      <c r="B362" s="398"/>
      <c r="C362" s="398"/>
      <c r="D362" s="398"/>
      <c r="E362" s="398"/>
      <c r="F362" s="398"/>
    </row>
    <row r="363" spans="1:6" x14ac:dyDescent="0.25">
      <c r="A363" s="398"/>
      <c r="B363" s="398"/>
      <c r="C363" s="398"/>
      <c r="D363" s="398"/>
      <c r="E363" s="398"/>
      <c r="F363" s="398"/>
    </row>
    <row r="364" spans="1:6" x14ac:dyDescent="0.25">
      <c r="A364" s="398"/>
      <c r="B364" s="398"/>
      <c r="C364" s="398"/>
      <c r="D364" s="398"/>
      <c r="E364" s="398"/>
      <c r="F364" s="398"/>
    </row>
    <row r="365" spans="1:6" x14ac:dyDescent="0.25">
      <c r="A365" s="398"/>
      <c r="B365" s="398"/>
      <c r="C365" s="398"/>
      <c r="D365" s="398"/>
      <c r="E365" s="398"/>
      <c r="F365" s="398"/>
    </row>
    <row r="366" spans="1:6" x14ac:dyDescent="0.25">
      <c r="A366" s="398"/>
      <c r="B366" s="398"/>
      <c r="C366" s="398"/>
      <c r="D366" s="398"/>
      <c r="E366" s="398"/>
      <c r="F366" s="398"/>
    </row>
    <row r="367" spans="1:6" x14ac:dyDescent="0.25">
      <c r="A367" s="398"/>
      <c r="B367" s="398"/>
      <c r="C367" s="398"/>
      <c r="D367" s="398"/>
      <c r="E367" s="398"/>
      <c r="F367" s="398"/>
    </row>
    <row r="368" spans="1:6" x14ac:dyDescent="0.25">
      <c r="A368" s="398"/>
      <c r="B368" s="398"/>
      <c r="C368" s="398"/>
      <c r="D368" s="398"/>
      <c r="E368" s="398"/>
      <c r="F368" s="398"/>
    </row>
    <row r="369" spans="1:6" x14ac:dyDescent="0.25">
      <c r="A369" s="398"/>
      <c r="B369" s="398"/>
      <c r="C369" s="398"/>
      <c r="D369" s="398"/>
      <c r="E369" s="398"/>
      <c r="F369" s="398"/>
    </row>
    <row r="370" spans="1:6" x14ac:dyDescent="0.25">
      <c r="A370" s="398"/>
      <c r="B370" s="398"/>
      <c r="C370" s="398"/>
      <c r="D370" s="398"/>
      <c r="E370" s="398"/>
      <c r="F370" s="398"/>
    </row>
  </sheetData>
  <mergeCells count="81">
    <mergeCell ref="I210:J210"/>
    <mergeCell ref="C255:F258"/>
    <mergeCell ref="B319:B321"/>
    <mergeCell ref="C319:C321"/>
    <mergeCell ref="D319:D321"/>
    <mergeCell ref="B203:C203"/>
    <mergeCell ref="D203:E203"/>
    <mergeCell ref="B204:C204"/>
    <mergeCell ref="D204:E204"/>
    <mergeCell ref="G210:H210"/>
    <mergeCell ref="B205:C205"/>
    <mergeCell ref="D205:E205"/>
    <mergeCell ref="B198:C198"/>
    <mergeCell ref="B176:D177"/>
    <mergeCell ref="B184:D185"/>
    <mergeCell ref="B191:C191"/>
    <mergeCell ref="D191:E191"/>
    <mergeCell ref="B192:C192"/>
    <mergeCell ref="D192:E192"/>
    <mergeCell ref="B193:C193"/>
    <mergeCell ref="D193:E193"/>
    <mergeCell ref="B196:C196"/>
    <mergeCell ref="D196:E196"/>
    <mergeCell ref="B197:C197"/>
    <mergeCell ref="B202:C202"/>
    <mergeCell ref="D202:E202"/>
    <mergeCell ref="L133:L134"/>
    <mergeCell ref="A171:F171"/>
    <mergeCell ref="A157:F161"/>
    <mergeCell ref="B163:C163"/>
    <mergeCell ref="D163:E163"/>
    <mergeCell ref="B164:C164"/>
    <mergeCell ref="D164:E164"/>
    <mergeCell ref="B165:C165"/>
    <mergeCell ref="D165:E165"/>
    <mergeCell ref="D166:E166"/>
    <mergeCell ref="B167:C167"/>
    <mergeCell ref="D167:E167"/>
    <mergeCell ref="B168:C168"/>
    <mergeCell ref="D168:E168"/>
    <mergeCell ref="A145:H146"/>
    <mergeCell ref="A120:H120"/>
    <mergeCell ref="B122:E122"/>
    <mergeCell ref="B123:E123"/>
    <mergeCell ref="B124:E124"/>
    <mergeCell ref="B126:E126"/>
    <mergeCell ref="B127:E127"/>
    <mergeCell ref="A129:H129"/>
    <mergeCell ref="B133:B134"/>
    <mergeCell ref="C133:G133"/>
    <mergeCell ref="H133:K133"/>
    <mergeCell ref="A114:H114"/>
    <mergeCell ref="A94:H94"/>
    <mergeCell ref="B96:E96"/>
    <mergeCell ref="B97:C97"/>
    <mergeCell ref="B98:C98"/>
    <mergeCell ref="B99:C99"/>
    <mergeCell ref="B100:C100"/>
    <mergeCell ref="B101:C101"/>
    <mergeCell ref="B103:C103"/>
    <mergeCell ref="B104:C104"/>
    <mergeCell ref="B105:C105"/>
    <mergeCell ref="B106:C106"/>
    <mergeCell ref="B88:F88"/>
    <mergeCell ref="A30:H32"/>
    <mergeCell ref="A36:H37"/>
    <mergeCell ref="A41:H42"/>
    <mergeCell ref="A46:F46"/>
    <mergeCell ref="A47:H47"/>
    <mergeCell ref="A50:H50"/>
    <mergeCell ref="A54:G54"/>
    <mergeCell ref="B61:C61"/>
    <mergeCell ref="B62:C62"/>
    <mergeCell ref="B63:C63"/>
    <mergeCell ref="B68:F68"/>
    <mergeCell ref="A26:H27"/>
    <mergeCell ref="A2:H2"/>
    <mergeCell ref="A3:H3"/>
    <mergeCell ref="A6:H10"/>
    <mergeCell ref="A14:H15"/>
    <mergeCell ref="A19:H23"/>
  </mergeCells>
  <pageMargins left="0.7" right="0.7" top="0.75" bottom="0.75" header="0.3" footer="0.3"/>
  <pageSetup paperSize="9"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BC09C-4AD3-4CC0-A77B-9EA31CD8CE88}">
  <sheetPr>
    <pageSetUpPr fitToPage="1"/>
  </sheetPr>
  <dimension ref="A1:P408"/>
  <sheetViews>
    <sheetView showGridLines="0" zoomScaleNormal="100" zoomScalePageLayoutView="85" workbookViewId="0">
      <selection activeCell="A4" sqref="A4"/>
    </sheetView>
  </sheetViews>
  <sheetFormatPr baseColWidth="10" defaultColWidth="11.44140625" defaultRowHeight="13.8" x14ac:dyDescent="0.25"/>
  <cols>
    <col min="1" max="1" width="20.33203125" style="61" customWidth="1"/>
    <col min="2" max="2" width="33.44140625" style="61" customWidth="1"/>
    <col min="3" max="3" width="17.6640625" style="130" customWidth="1"/>
    <col min="4" max="4" width="16.109375" style="130" customWidth="1"/>
    <col min="5" max="5" width="16" style="130" customWidth="1"/>
    <col min="6" max="6" width="18.109375" style="130" bestFit="1" customWidth="1"/>
    <col min="7" max="7" width="16.88671875" style="130" customWidth="1"/>
    <col min="8" max="8" width="20.5546875" style="61" customWidth="1"/>
    <col min="9" max="9" width="12.33203125" style="61" bestFit="1" customWidth="1"/>
    <col min="10" max="10" width="18.33203125" style="61" customWidth="1"/>
    <col min="11" max="11" width="12.44140625" style="61" customWidth="1"/>
    <col min="12" max="12" width="20" style="61" customWidth="1"/>
    <col min="13" max="256" width="11.5546875" style="61"/>
    <col min="257" max="257" width="20.33203125" style="61" customWidth="1"/>
    <col min="258" max="258" width="31.109375" style="61" customWidth="1"/>
    <col min="259" max="259" width="15" style="61" customWidth="1"/>
    <col min="260" max="260" width="14.44140625" style="61" customWidth="1"/>
    <col min="261" max="261" width="14.88671875" style="61" customWidth="1"/>
    <col min="262" max="262" width="18.109375" style="61" bestFit="1" customWidth="1"/>
    <col min="263" max="263" width="16.88671875" style="61" customWidth="1"/>
    <col min="264" max="264" width="14.109375" style="61" customWidth="1"/>
    <col min="265" max="265" width="11.5546875" style="61"/>
    <col min="266" max="266" width="18.33203125" style="61" customWidth="1"/>
    <col min="267" max="267" width="12.44140625" style="61" customWidth="1"/>
    <col min="268" max="268" width="20" style="61" customWidth="1"/>
    <col min="269" max="512" width="11.5546875" style="61"/>
    <col min="513" max="513" width="20.33203125" style="61" customWidth="1"/>
    <col min="514" max="514" width="31.109375" style="61" customWidth="1"/>
    <col min="515" max="515" width="15" style="61" customWidth="1"/>
    <col min="516" max="516" width="14.44140625" style="61" customWidth="1"/>
    <col min="517" max="517" width="14.88671875" style="61" customWidth="1"/>
    <col min="518" max="518" width="18.109375" style="61" bestFit="1" customWidth="1"/>
    <col min="519" max="519" width="16.88671875" style="61" customWidth="1"/>
    <col min="520" max="520" width="14.109375" style="61" customWidth="1"/>
    <col min="521" max="521" width="11.5546875" style="61"/>
    <col min="522" max="522" width="18.33203125" style="61" customWidth="1"/>
    <col min="523" max="523" width="12.44140625" style="61" customWidth="1"/>
    <col min="524" max="524" width="20" style="61" customWidth="1"/>
    <col min="525" max="768" width="11.5546875" style="61"/>
    <col min="769" max="769" width="20.33203125" style="61" customWidth="1"/>
    <col min="770" max="770" width="31.109375" style="61" customWidth="1"/>
    <col min="771" max="771" width="15" style="61" customWidth="1"/>
    <col min="772" max="772" width="14.44140625" style="61" customWidth="1"/>
    <col min="773" max="773" width="14.88671875" style="61" customWidth="1"/>
    <col min="774" max="774" width="18.109375" style="61" bestFit="1" customWidth="1"/>
    <col min="775" max="775" width="16.88671875" style="61" customWidth="1"/>
    <col min="776" max="776" width="14.109375" style="61" customWidth="1"/>
    <col min="777" max="777" width="11.5546875" style="61"/>
    <col min="778" max="778" width="18.33203125" style="61" customWidth="1"/>
    <col min="779" max="779" width="12.44140625" style="61" customWidth="1"/>
    <col min="780" max="780" width="20" style="61" customWidth="1"/>
    <col min="781" max="1024" width="11.5546875" style="61"/>
    <col min="1025" max="1025" width="20.33203125" style="61" customWidth="1"/>
    <col min="1026" max="1026" width="31.109375" style="61" customWidth="1"/>
    <col min="1027" max="1027" width="15" style="61" customWidth="1"/>
    <col min="1028" max="1028" width="14.44140625" style="61" customWidth="1"/>
    <col min="1029" max="1029" width="14.88671875" style="61" customWidth="1"/>
    <col min="1030" max="1030" width="18.109375" style="61" bestFit="1" customWidth="1"/>
    <col min="1031" max="1031" width="16.88671875" style="61" customWidth="1"/>
    <col min="1032" max="1032" width="14.109375" style="61" customWidth="1"/>
    <col min="1033" max="1033" width="11.5546875" style="61"/>
    <col min="1034" max="1034" width="18.33203125" style="61" customWidth="1"/>
    <col min="1035" max="1035" width="12.44140625" style="61" customWidth="1"/>
    <col min="1036" max="1036" width="20" style="61" customWidth="1"/>
    <col min="1037" max="1280" width="11.5546875" style="61"/>
    <col min="1281" max="1281" width="20.33203125" style="61" customWidth="1"/>
    <col min="1282" max="1282" width="31.109375" style="61" customWidth="1"/>
    <col min="1283" max="1283" width="15" style="61" customWidth="1"/>
    <col min="1284" max="1284" width="14.44140625" style="61" customWidth="1"/>
    <col min="1285" max="1285" width="14.88671875" style="61" customWidth="1"/>
    <col min="1286" max="1286" width="18.109375" style="61" bestFit="1" customWidth="1"/>
    <col min="1287" max="1287" width="16.88671875" style="61" customWidth="1"/>
    <col min="1288" max="1288" width="14.109375" style="61" customWidth="1"/>
    <col min="1289" max="1289" width="11.5546875" style="61"/>
    <col min="1290" max="1290" width="18.33203125" style="61" customWidth="1"/>
    <col min="1291" max="1291" width="12.44140625" style="61" customWidth="1"/>
    <col min="1292" max="1292" width="20" style="61" customWidth="1"/>
    <col min="1293" max="1536" width="11.5546875" style="61"/>
    <col min="1537" max="1537" width="20.33203125" style="61" customWidth="1"/>
    <col min="1538" max="1538" width="31.109375" style="61" customWidth="1"/>
    <col min="1539" max="1539" width="15" style="61" customWidth="1"/>
    <col min="1540" max="1540" width="14.44140625" style="61" customWidth="1"/>
    <col min="1541" max="1541" width="14.88671875" style="61" customWidth="1"/>
    <col min="1542" max="1542" width="18.109375" style="61" bestFit="1" customWidth="1"/>
    <col min="1543" max="1543" width="16.88671875" style="61" customWidth="1"/>
    <col min="1544" max="1544" width="14.109375" style="61" customWidth="1"/>
    <col min="1545" max="1545" width="11.5546875" style="61"/>
    <col min="1546" max="1546" width="18.33203125" style="61" customWidth="1"/>
    <col min="1547" max="1547" width="12.44140625" style="61" customWidth="1"/>
    <col min="1548" max="1548" width="20" style="61" customWidth="1"/>
    <col min="1549" max="1792" width="11.5546875" style="61"/>
    <col min="1793" max="1793" width="20.33203125" style="61" customWidth="1"/>
    <col min="1794" max="1794" width="31.109375" style="61" customWidth="1"/>
    <col min="1795" max="1795" width="15" style="61" customWidth="1"/>
    <col min="1796" max="1796" width="14.44140625" style="61" customWidth="1"/>
    <col min="1797" max="1797" width="14.88671875" style="61" customWidth="1"/>
    <col min="1798" max="1798" width="18.109375" style="61" bestFit="1" customWidth="1"/>
    <col min="1799" max="1799" width="16.88671875" style="61" customWidth="1"/>
    <col min="1800" max="1800" width="14.109375" style="61" customWidth="1"/>
    <col min="1801" max="1801" width="11.5546875" style="61"/>
    <col min="1802" max="1802" width="18.33203125" style="61" customWidth="1"/>
    <col min="1803" max="1803" width="12.44140625" style="61" customWidth="1"/>
    <col min="1804" max="1804" width="20" style="61" customWidth="1"/>
    <col min="1805" max="2048" width="11.5546875" style="61"/>
    <col min="2049" max="2049" width="20.33203125" style="61" customWidth="1"/>
    <col min="2050" max="2050" width="31.109375" style="61" customWidth="1"/>
    <col min="2051" max="2051" width="15" style="61" customWidth="1"/>
    <col min="2052" max="2052" width="14.44140625" style="61" customWidth="1"/>
    <col min="2053" max="2053" width="14.88671875" style="61" customWidth="1"/>
    <col min="2054" max="2054" width="18.109375" style="61" bestFit="1" customWidth="1"/>
    <col min="2055" max="2055" width="16.88671875" style="61" customWidth="1"/>
    <col min="2056" max="2056" width="14.109375" style="61" customWidth="1"/>
    <col min="2057" max="2057" width="11.5546875" style="61"/>
    <col min="2058" max="2058" width="18.33203125" style="61" customWidth="1"/>
    <col min="2059" max="2059" width="12.44140625" style="61" customWidth="1"/>
    <col min="2060" max="2060" width="20" style="61" customWidth="1"/>
    <col min="2061" max="2304" width="11.5546875" style="61"/>
    <col min="2305" max="2305" width="20.33203125" style="61" customWidth="1"/>
    <col min="2306" max="2306" width="31.109375" style="61" customWidth="1"/>
    <col min="2307" max="2307" width="15" style="61" customWidth="1"/>
    <col min="2308" max="2308" width="14.44140625" style="61" customWidth="1"/>
    <col min="2309" max="2309" width="14.88671875" style="61" customWidth="1"/>
    <col min="2310" max="2310" width="18.109375" style="61" bestFit="1" customWidth="1"/>
    <col min="2311" max="2311" width="16.88671875" style="61" customWidth="1"/>
    <col min="2312" max="2312" width="14.109375" style="61" customWidth="1"/>
    <col min="2313" max="2313" width="11.5546875" style="61"/>
    <col min="2314" max="2314" width="18.33203125" style="61" customWidth="1"/>
    <col min="2315" max="2315" width="12.44140625" style="61" customWidth="1"/>
    <col min="2316" max="2316" width="20" style="61" customWidth="1"/>
    <col min="2317" max="2560" width="11.5546875" style="61"/>
    <col min="2561" max="2561" width="20.33203125" style="61" customWidth="1"/>
    <col min="2562" max="2562" width="31.109375" style="61" customWidth="1"/>
    <col min="2563" max="2563" width="15" style="61" customWidth="1"/>
    <col min="2564" max="2564" width="14.44140625" style="61" customWidth="1"/>
    <col min="2565" max="2565" width="14.88671875" style="61" customWidth="1"/>
    <col min="2566" max="2566" width="18.109375" style="61" bestFit="1" customWidth="1"/>
    <col min="2567" max="2567" width="16.88671875" style="61" customWidth="1"/>
    <col min="2568" max="2568" width="14.109375" style="61" customWidth="1"/>
    <col min="2569" max="2569" width="11.5546875" style="61"/>
    <col min="2570" max="2570" width="18.33203125" style="61" customWidth="1"/>
    <col min="2571" max="2571" width="12.44140625" style="61" customWidth="1"/>
    <col min="2572" max="2572" width="20" style="61" customWidth="1"/>
    <col min="2573" max="2816" width="11.5546875" style="61"/>
    <col min="2817" max="2817" width="20.33203125" style="61" customWidth="1"/>
    <col min="2818" max="2818" width="31.109375" style="61" customWidth="1"/>
    <col min="2819" max="2819" width="15" style="61" customWidth="1"/>
    <col min="2820" max="2820" width="14.44140625" style="61" customWidth="1"/>
    <col min="2821" max="2821" width="14.88671875" style="61" customWidth="1"/>
    <col min="2822" max="2822" width="18.109375" style="61" bestFit="1" customWidth="1"/>
    <col min="2823" max="2823" width="16.88671875" style="61" customWidth="1"/>
    <col min="2824" max="2824" width="14.109375" style="61" customWidth="1"/>
    <col min="2825" max="2825" width="11.5546875" style="61"/>
    <col min="2826" max="2826" width="18.33203125" style="61" customWidth="1"/>
    <col min="2827" max="2827" width="12.44140625" style="61" customWidth="1"/>
    <col min="2828" max="2828" width="20" style="61" customWidth="1"/>
    <col min="2829" max="3072" width="11.5546875" style="61"/>
    <col min="3073" max="3073" width="20.33203125" style="61" customWidth="1"/>
    <col min="3074" max="3074" width="31.109375" style="61" customWidth="1"/>
    <col min="3075" max="3075" width="15" style="61" customWidth="1"/>
    <col min="3076" max="3076" width="14.44140625" style="61" customWidth="1"/>
    <col min="3077" max="3077" width="14.88671875" style="61" customWidth="1"/>
    <col min="3078" max="3078" width="18.109375" style="61" bestFit="1" customWidth="1"/>
    <col min="3079" max="3079" width="16.88671875" style="61" customWidth="1"/>
    <col min="3080" max="3080" width="14.109375" style="61" customWidth="1"/>
    <col min="3081" max="3081" width="11.5546875" style="61"/>
    <col min="3082" max="3082" width="18.33203125" style="61" customWidth="1"/>
    <col min="3083" max="3083" width="12.44140625" style="61" customWidth="1"/>
    <col min="3084" max="3084" width="20" style="61" customWidth="1"/>
    <col min="3085" max="3328" width="11.5546875" style="61"/>
    <col min="3329" max="3329" width="20.33203125" style="61" customWidth="1"/>
    <col min="3330" max="3330" width="31.109375" style="61" customWidth="1"/>
    <col min="3331" max="3331" width="15" style="61" customWidth="1"/>
    <col min="3332" max="3332" width="14.44140625" style="61" customWidth="1"/>
    <col min="3333" max="3333" width="14.88671875" style="61" customWidth="1"/>
    <col min="3334" max="3334" width="18.109375" style="61" bestFit="1" customWidth="1"/>
    <col min="3335" max="3335" width="16.88671875" style="61" customWidth="1"/>
    <col min="3336" max="3336" width="14.109375" style="61" customWidth="1"/>
    <col min="3337" max="3337" width="11.5546875" style="61"/>
    <col min="3338" max="3338" width="18.33203125" style="61" customWidth="1"/>
    <col min="3339" max="3339" width="12.44140625" style="61" customWidth="1"/>
    <col min="3340" max="3340" width="20" style="61" customWidth="1"/>
    <col min="3341" max="3584" width="11.5546875" style="61"/>
    <col min="3585" max="3585" width="20.33203125" style="61" customWidth="1"/>
    <col min="3586" max="3586" width="31.109375" style="61" customWidth="1"/>
    <col min="3587" max="3587" width="15" style="61" customWidth="1"/>
    <col min="3588" max="3588" width="14.44140625" style="61" customWidth="1"/>
    <col min="3589" max="3589" width="14.88671875" style="61" customWidth="1"/>
    <col min="3590" max="3590" width="18.109375" style="61" bestFit="1" customWidth="1"/>
    <col min="3591" max="3591" width="16.88671875" style="61" customWidth="1"/>
    <col min="3592" max="3592" width="14.109375" style="61" customWidth="1"/>
    <col min="3593" max="3593" width="11.5546875" style="61"/>
    <col min="3594" max="3594" width="18.33203125" style="61" customWidth="1"/>
    <col min="3595" max="3595" width="12.44140625" style="61" customWidth="1"/>
    <col min="3596" max="3596" width="20" style="61" customWidth="1"/>
    <col min="3597" max="3840" width="11.5546875" style="61"/>
    <col min="3841" max="3841" width="20.33203125" style="61" customWidth="1"/>
    <col min="3842" max="3842" width="31.109375" style="61" customWidth="1"/>
    <col min="3843" max="3843" width="15" style="61" customWidth="1"/>
    <col min="3844" max="3844" width="14.44140625" style="61" customWidth="1"/>
    <col min="3845" max="3845" width="14.88671875" style="61" customWidth="1"/>
    <col min="3846" max="3846" width="18.109375" style="61" bestFit="1" customWidth="1"/>
    <col min="3847" max="3847" width="16.88671875" style="61" customWidth="1"/>
    <col min="3848" max="3848" width="14.109375" style="61" customWidth="1"/>
    <col min="3849" max="3849" width="11.5546875" style="61"/>
    <col min="3850" max="3850" width="18.33203125" style="61" customWidth="1"/>
    <col min="3851" max="3851" width="12.44140625" style="61" customWidth="1"/>
    <col min="3852" max="3852" width="20" style="61" customWidth="1"/>
    <col min="3853" max="4096" width="11.5546875" style="61"/>
    <col min="4097" max="4097" width="20.33203125" style="61" customWidth="1"/>
    <col min="4098" max="4098" width="31.109375" style="61" customWidth="1"/>
    <col min="4099" max="4099" width="15" style="61" customWidth="1"/>
    <col min="4100" max="4100" width="14.44140625" style="61" customWidth="1"/>
    <col min="4101" max="4101" width="14.88671875" style="61" customWidth="1"/>
    <col min="4102" max="4102" width="18.109375" style="61" bestFit="1" customWidth="1"/>
    <col min="4103" max="4103" width="16.88671875" style="61" customWidth="1"/>
    <col min="4104" max="4104" width="14.109375" style="61" customWidth="1"/>
    <col min="4105" max="4105" width="11.5546875" style="61"/>
    <col min="4106" max="4106" width="18.33203125" style="61" customWidth="1"/>
    <col min="4107" max="4107" width="12.44140625" style="61" customWidth="1"/>
    <col min="4108" max="4108" width="20" style="61" customWidth="1"/>
    <col min="4109" max="4352" width="11.5546875" style="61"/>
    <col min="4353" max="4353" width="20.33203125" style="61" customWidth="1"/>
    <col min="4354" max="4354" width="31.109375" style="61" customWidth="1"/>
    <col min="4355" max="4355" width="15" style="61" customWidth="1"/>
    <col min="4356" max="4356" width="14.44140625" style="61" customWidth="1"/>
    <col min="4357" max="4357" width="14.88671875" style="61" customWidth="1"/>
    <col min="4358" max="4358" width="18.109375" style="61" bestFit="1" customWidth="1"/>
    <col min="4359" max="4359" width="16.88671875" style="61" customWidth="1"/>
    <col min="4360" max="4360" width="14.109375" style="61" customWidth="1"/>
    <col min="4361" max="4361" width="11.5546875" style="61"/>
    <col min="4362" max="4362" width="18.33203125" style="61" customWidth="1"/>
    <col min="4363" max="4363" width="12.44140625" style="61" customWidth="1"/>
    <col min="4364" max="4364" width="20" style="61" customWidth="1"/>
    <col min="4365" max="4608" width="11.5546875" style="61"/>
    <col min="4609" max="4609" width="20.33203125" style="61" customWidth="1"/>
    <col min="4610" max="4610" width="31.109375" style="61" customWidth="1"/>
    <col min="4611" max="4611" width="15" style="61" customWidth="1"/>
    <col min="4612" max="4612" width="14.44140625" style="61" customWidth="1"/>
    <col min="4613" max="4613" width="14.88671875" style="61" customWidth="1"/>
    <col min="4614" max="4614" width="18.109375" style="61" bestFit="1" customWidth="1"/>
    <col min="4615" max="4615" width="16.88671875" style="61" customWidth="1"/>
    <col min="4616" max="4616" width="14.109375" style="61" customWidth="1"/>
    <col min="4617" max="4617" width="11.5546875" style="61"/>
    <col min="4618" max="4618" width="18.33203125" style="61" customWidth="1"/>
    <col min="4619" max="4619" width="12.44140625" style="61" customWidth="1"/>
    <col min="4620" max="4620" width="20" style="61" customWidth="1"/>
    <col min="4621" max="4864" width="11.5546875" style="61"/>
    <col min="4865" max="4865" width="20.33203125" style="61" customWidth="1"/>
    <col min="4866" max="4866" width="31.109375" style="61" customWidth="1"/>
    <col min="4867" max="4867" width="15" style="61" customWidth="1"/>
    <col min="4868" max="4868" width="14.44140625" style="61" customWidth="1"/>
    <col min="4869" max="4869" width="14.88671875" style="61" customWidth="1"/>
    <col min="4870" max="4870" width="18.109375" style="61" bestFit="1" customWidth="1"/>
    <col min="4871" max="4871" width="16.88671875" style="61" customWidth="1"/>
    <col min="4872" max="4872" width="14.109375" style="61" customWidth="1"/>
    <col min="4873" max="4873" width="11.5546875" style="61"/>
    <col min="4874" max="4874" width="18.33203125" style="61" customWidth="1"/>
    <col min="4875" max="4875" width="12.44140625" style="61" customWidth="1"/>
    <col min="4876" max="4876" width="20" style="61" customWidth="1"/>
    <col min="4877" max="5120" width="11.5546875" style="61"/>
    <col min="5121" max="5121" width="20.33203125" style="61" customWidth="1"/>
    <col min="5122" max="5122" width="31.109375" style="61" customWidth="1"/>
    <col min="5123" max="5123" width="15" style="61" customWidth="1"/>
    <col min="5124" max="5124" width="14.44140625" style="61" customWidth="1"/>
    <col min="5125" max="5125" width="14.88671875" style="61" customWidth="1"/>
    <col min="5126" max="5126" width="18.109375" style="61" bestFit="1" customWidth="1"/>
    <col min="5127" max="5127" width="16.88671875" style="61" customWidth="1"/>
    <col min="5128" max="5128" width="14.109375" style="61" customWidth="1"/>
    <col min="5129" max="5129" width="11.5546875" style="61"/>
    <col min="5130" max="5130" width="18.33203125" style="61" customWidth="1"/>
    <col min="5131" max="5131" width="12.44140625" style="61" customWidth="1"/>
    <col min="5132" max="5132" width="20" style="61" customWidth="1"/>
    <col min="5133" max="5376" width="11.5546875" style="61"/>
    <col min="5377" max="5377" width="20.33203125" style="61" customWidth="1"/>
    <col min="5378" max="5378" width="31.109375" style="61" customWidth="1"/>
    <col min="5379" max="5379" width="15" style="61" customWidth="1"/>
    <col min="5380" max="5380" width="14.44140625" style="61" customWidth="1"/>
    <col min="5381" max="5381" width="14.88671875" style="61" customWidth="1"/>
    <col min="5382" max="5382" width="18.109375" style="61" bestFit="1" customWidth="1"/>
    <col min="5383" max="5383" width="16.88671875" style="61" customWidth="1"/>
    <col min="5384" max="5384" width="14.109375" style="61" customWidth="1"/>
    <col min="5385" max="5385" width="11.5546875" style="61"/>
    <col min="5386" max="5386" width="18.33203125" style="61" customWidth="1"/>
    <col min="5387" max="5387" width="12.44140625" style="61" customWidth="1"/>
    <col min="5388" max="5388" width="20" style="61" customWidth="1"/>
    <col min="5389" max="5632" width="11.5546875" style="61"/>
    <col min="5633" max="5633" width="20.33203125" style="61" customWidth="1"/>
    <col min="5634" max="5634" width="31.109375" style="61" customWidth="1"/>
    <col min="5635" max="5635" width="15" style="61" customWidth="1"/>
    <col min="5636" max="5636" width="14.44140625" style="61" customWidth="1"/>
    <col min="5637" max="5637" width="14.88671875" style="61" customWidth="1"/>
    <col min="5638" max="5638" width="18.109375" style="61" bestFit="1" customWidth="1"/>
    <col min="5639" max="5639" width="16.88671875" style="61" customWidth="1"/>
    <col min="5640" max="5640" width="14.109375" style="61" customWidth="1"/>
    <col min="5641" max="5641" width="11.5546875" style="61"/>
    <col min="5642" max="5642" width="18.33203125" style="61" customWidth="1"/>
    <col min="5643" max="5643" width="12.44140625" style="61" customWidth="1"/>
    <col min="5644" max="5644" width="20" style="61" customWidth="1"/>
    <col min="5645" max="5888" width="11.5546875" style="61"/>
    <col min="5889" max="5889" width="20.33203125" style="61" customWidth="1"/>
    <col min="5890" max="5890" width="31.109375" style="61" customWidth="1"/>
    <col min="5891" max="5891" width="15" style="61" customWidth="1"/>
    <col min="5892" max="5892" width="14.44140625" style="61" customWidth="1"/>
    <col min="5893" max="5893" width="14.88671875" style="61" customWidth="1"/>
    <col min="5894" max="5894" width="18.109375" style="61" bestFit="1" customWidth="1"/>
    <col min="5895" max="5895" width="16.88671875" style="61" customWidth="1"/>
    <col min="5896" max="5896" width="14.109375" style="61" customWidth="1"/>
    <col min="5897" max="5897" width="11.5546875" style="61"/>
    <col min="5898" max="5898" width="18.33203125" style="61" customWidth="1"/>
    <col min="5899" max="5899" width="12.44140625" style="61" customWidth="1"/>
    <col min="5900" max="5900" width="20" style="61" customWidth="1"/>
    <col min="5901" max="6144" width="11.5546875" style="61"/>
    <col min="6145" max="6145" width="20.33203125" style="61" customWidth="1"/>
    <col min="6146" max="6146" width="31.109375" style="61" customWidth="1"/>
    <col min="6147" max="6147" width="15" style="61" customWidth="1"/>
    <col min="6148" max="6148" width="14.44140625" style="61" customWidth="1"/>
    <col min="6149" max="6149" width="14.88671875" style="61" customWidth="1"/>
    <col min="6150" max="6150" width="18.109375" style="61" bestFit="1" customWidth="1"/>
    <col min="6151" max="6151" width="16.88671875" style="61" customWidth="1"/>
    <col min="6152" max="6152" width="14.109375" style="61" customWidth="1"/>
    <col min="6153" max="6153" width="11.5546875" style="61"/>
    <col min="6154" max="6154" width="18.33203125" style="61" customWidth="1"/>
    <col min="6155" max="6155" width="12.44140625" style="61" customWidth="1"/>
    <col min="6156" max="6156" width="20" style="61" customWidth="1"/>
    <col min="6157" max="6400" width="11.5546875" style="61"/>
    <col min="6401" max="6401" width="20.33203125" style="61" customWidth="1"/>
    <col min="6402" max="6402" width="31.109375" style="61" customWidth="1"/>
    <col min="6403" max="6403" width="15" style="61" customWidth="1"/>
    <col min="6404" max="6404" width="14.44140625" style="61" customWidth="1"/>
    <col min="6405" max="6405" width="14.88671875" style="61" customWidth="1"/>
    <col min="6406" max="6406" width="18.109375" style="61" bestFit="1" customWidth="1"/>
    <col min="6407" max="6407" width="16.88671875" style="61" customWidth="1"/>
    <col min="6408" max="6408" width="14.109375" style="61" customWidth="1"/>
    <col min="6409" max="6409" width="11.5546875" style="61"/>
    <col min="6410" max="6410" width="18.33203125" style="61" customWidth="1"/>
    <col min="6411" max="6411" width="12.44140625" style="61" customWidth="1"/>
    <col min="6412" max="6412" width="20" style="61" customWidth="1"/>
    <col min="6413" max="6656" width="11.5546875" style="61"/>
    <col min="6657" max="6657" width="20.33203125" style="61" customWidth="1"/>
    <col min="6658" max="6658" width="31.109375" style="61" customWidth="1"/>
    <col min="6659" max="6659" width="15" style="61" customWidth="1"/>
    <col min="6660" max="6660" width="14.44140625" style="61" customWidth="1"/>
    <col min="6661" max="6661" width="14.88671875" style="61" customWidth="1"/>
    <col min="6662" max="6662" width="18.109375" style="61" bestFit="1" customWidth="1"/>
    <col min="6663" max="6663" width="16.88671875" style="61" customWidth="1"/>
    <col min="6664" max="6664" width="14.109375" style="61" customWidth="1"/>
    <col min="6665" max="6665" width="11.5546875" style="61"/>
    <col min="6666" max="6666" width="18.33203125" style="61" customWidth="1"/>
    <col min="6667" max="6667" width="12.44140625" style="61" customWidth="1"/>
    <col min="6668" max="6668" width="20" style="61" customWidth="1"/>
    <col min="6669" max="6912" width="11.5546875" style="61"/>
    <col min="6913" max="6913" width="20.33203125" style="61" customWidth="1"/>
    <col min="6914" max="6914" width="31.109375" style="61" customWidth="1"/>
    <col min="6915" max="6915" width="15" style="61" customWidth="1"/>
    <col min="6916" max="6916" width="14.44140625" style="61" customWidth="1"/>
    <col min="6917" max="6917" width="14.88671875" style="61" customWidth="1"/>
    <col min="6918" max="6918" width="18.109375" style="61" bestFit="1" customWidth="1"/>
    <col min="6919" max="6919" width="16.88671875" style="61" customWidth="1"/>
    <col min="6920" max="6920" width="14.109375" style="61" customWidth="1"/>
    <col min="6921" max="6921" width="11.5546875" style="61"/>
    <col min="6922" max="6922" width="18.33203125" style="61" customWidth="1"/>
    <col min="6923" max="6923" width="12.44140625" style="61" customWidth="1"/>
    <col min="6924" max="6924" width="20" style="61" customWidth="1"/>
    <col min="6925" max="7168" width="11.5546875" style="61"/>
    <col min="7169" max="7169" width="20.33203125" style="61" customWidth="1"/>
    <col min="7170" max="7170" width="31.109375" style="61" customWidth="1"/>
    <col min="7171" max="7171" width="15" style="61" customWidth="1"/>
    <col min="7172" max="7172" width="14.44140625" style="61" customWidth="1"/>
    <col min="7173" max="7173" width="14.88671875" style="61" customWidth="1"/>
    <col min="7174" max="7174" width="18.109375" style="61" bestFit="1" customWidth="1"/>
    <col min="7175" max="7175" width="16.88671875" style="61" customWidth="1"/>
    <col min="7176" max="7176" width="14.109375" style="61" customWidth="1"/>
    <col min="7177" max="7177" width="11.5546875" style="61"/>
    <col min="7178" max="7178" width="18.33203125" style="61" customWidth="1"/>
    <col min="7179" max="7179" width="12.44140625" style="61" customWidth="1"/>
    <col min="7180" max="7180" width="20" style="61" customWidth="1"/>
    <col min="7181" max="7424" width="11.5546875" style="61"/>
    <col min="7425" max="7425" width="20.33203125" style="61" customWidth="1"/>
    <col min="7426" max="7426" width="31.109375" style="61" customWidth="1"/>
    <col min="7427" max="7427" width="15" style="61" customWidth="1"/>
    <col min="7428" max="7428" width="14.44140625" style="61" customWidth="1"/>
    <col min="7429" max="7429" width="14.88671875" style="61" customWidth="1"/>
    <col min="7430" max="7430" width="18.109375" style="61" bestFit="1" customWidth="1"/>
    <col min="7431" max="7431" width="16.88671875" style="61" customWidth="1"/>
    <col min="7432" max="7432" width="14.109375" style="61" customWidth="1"/>
    <col min="7433" max="7433" width="11.5546875" style="61"/>
    <col min="7434" max="7434" width="18.33203125" style="61" customWidth="1"/>
    <col min="7435" max="7435" width="12.44140625" style="61" customWidth="1"/>
    <col min="7436" max="7436" width="20" style="61" customWidth="1"/>
    <col min="7437" max="7680" width="11.5546875" style="61"/>
    <col min="7681" max="7681" width="20.33203125" style="61" customWidth="1"/>
    <col min="7682" max="7682" width="31.109375" style="61" customWidth="1"/>
    <col min="7683" max="7683" width="15" style="61" customWidth="1"/>
    <col min="7684" max="7684" width="14.44140625" style="61" customWidth="1"/>
    <col min="7685" max="7685" width="14.88671875" style="61" customWidth="1"/>
    <col min="7686" max="7686" width="18.109375" style="61" bestFit="1" customWidth="1"/>
    <col min="7687" max="7687" width="16.88671875" style="61" customWidth="1"/>
    <col min="7688" max="7688" width="14.109375" style="61" customWidth="1"/>
    <col min="7689" max="7689" width="11.5546875" style="61"/>
    <col min="7690" max="7690" width="18.33203125" style="61" customWidth="1"/>
    <col min="7691" max="7691" width="12.44140625" style="61" customWidth="1"/>
    <col min="7692" max="7692" width="20" style="61" customWidth="1"/>
    <col min="7693" max="7936" width="11.5546875" style="61"/>
    <col min="7937" max="7937" width="20.33203125" style="61" customWidth="1"/>
    <col min="7938" max="7938" width="31.109375" style="61" customWidth="1"/>
    <col min="7939" max="7939" width="15" style="61" customWidth="1"/>
    <col min="7940" max="7940" width="14.44140625" style="61" customWidth="1"/>
    <col min="7941" max="7941" width="14.88671875" style="61" customWidth="1"/>
    <col min="7942" max="7942" width="18.109375" style="61" bestFit="1" customWidth="1"/>
    <col min="7943" max="7943" width="16.88671875" style="61" customWidth="1"/>
    <col min="7944" max="7944" width="14.109375" style="61" customWidth="1"/>
    <col min="7945" max="7945" width="11.5546875" style="61"/>
    <col min="7946" max="7946" width="18.33203125" style="61" customWidth="1"/>
    <col min="7947" max="7947" width="12.44140625" style="61" customWidth="1"/>
    <col min="7948" max="7948" width="20" style="61" customWidth="1"/>
    <col min="7949" max="8192" width="11.5546875" style="61"/>
    <col min="8193" max="8193" width="20.33203125" style="61" customWidth="1"/>
    <col min="8194" max="8194" width="31.109375" style="61" customWidth="1"/>
    <col min="8195" max="8195" width="15" style="61" customWidth="1"/>
    <col min="8196" max="8196" width="14.44140625" style="61" customWidth="1"/>
    <col min="8197" max="8197" width="14.88671875" style="61" customWidth="1"/>
    <col min="8198" max="8198" width="18.109375" style="61" bestFit="1" customWidth="1"/>
    <col min="8199" max="8199" width="16.88671875" style="61" customWidth="1"/>
    <col min="8200" max="8200" width="14.109375" style="61" customWidth="1"/>
    <col min="8201" max="8201" width="11.5546875" style="61"/>
    <col min="8202" max="8202" width="18.33203125" style="61" customWidth="1"/>
    <col min="8203" max="8203" width="12.44140625" style="61" customWidth="1"/>
    <col min="8204" max="8204" width="20" style="61" customWidth="1"/>
    <col min="8205" max="8448" width="11.5546875" style="61"/>
    <col min="8449" max="8449" width="20.33203125" style="61" customWidth="1"/>
    <col min="8450" max="8450" width="31.109375" style="61" customWidth="1"/>
    <col min="8451" max="8451" width="15" style="61" customWidth="1"/>
    <col min="8452" max="8452" width="14.44140625" style="61" customWidth="1"/>
    <col min="8453" max="8453" width="14.88671875" style="61" customWidth="1"/>
    <col min="8454" max="8454" width="18.109375" style="61" bestFit="1" customWidth="1"/>
    <col min="8455" max="8455" width="16.88671875" style="61" customWidth="1"/>
    <col min="8456" max="8456" width="14.109375" style="61" customWidth="1"/>
    <col min="8457" max="8457" width="11.5546875" style="61"/>
    <col min="8458" max="8458" width="18.33203125" style="61" customWidth="1"/>
    <col min="8459" max="8459" width="12.44140625" style="61" customWidth="1"/>
    <col min="8460" max="8460" width="20" style="61" customWidth="1"/>
    <col min="8461" max="8704" width="11.5546875" style="61"/>
    <col min="8705" max="8705" width="20.33203125" style="61" customWidth="1"/>
    <col min="8706" max="8706" width="31.109375" style="61" customWidth="1"/>
    <col min="8707" max="8707" width="15" style="61" customWidth="1"/>
    <col min="8708" max="8708" width="14.44140625" style="61" customWidth="1"/>
    <col min="8709" max="8709" width="14.88671875" style="61" customWidth="1"/>
    <col min="8710" max="8710" width="18.109375" style="61" bestFit="1" customWidth="1"/>
    <col min="8711" max="8711" width="16.88671875" style="61" customWidth="1"/>
    <col min="8712" max="8712" width="14.109375" style="61" customWidth="1"/>
    <col min="8713" max="8713" width="11.5546875" style="61"/>
    <col min="8714" max="8714" width="18.33203125" style="61" customWidth="1"/>
    <col min="8715" max="8715" width="12.44140625" style="61" customWidth="1"/>
    <col min="8716" max="8716" width="20" style="61" customWidth="1"/>
    <col min="8717" max="8960" width="11.5546875" style="61"/>
    <col min="8961" max="8961" width="20.33203125" style="61" customWidth="1"/>
    <col min="8962" max="8962" width="31.109375" style="61" customWidth="1"/>
    <col min="8963" max="8963" width="15" style="61" customWidth="1"/>
    <col min="8964" max="8964" width="14.44140625" style="61" customWidth="1"/>
    <col min="8965" max="8965" width="14.88671875" style="61" customWidth="1"/>
    <col min="8966" max="8966" width="18.109375" style="61" bestFit="1" customWidth="1"/>
    <col min="8967" max="8967" width="16.88671875" style="61" customWidth="1"/>
    <col min="8968" max="8968" width="14.109375" style="61" customWidth="1"/>
    <col min="8969" max="8969" width="11.5546875" style="61"/>
    <col min="8970" max="8970" width="18.33203125" style="61" customWidth="1"/>
    <col min="8971" max="8971" width="12.44140625" style="61" customWidth="1"/>
    <col min="8972" max="8972" width="20" style="61" customWidth="1"/>
    <col min="8973" max="9216" width="11.5546875" style="61"/>
    <col min="9217" max="9217" width="20.33203125" style="61" customWidth="1"/>
    <col min="9218" max="9218" width="31.109375" style="61" customWidth="1"/>
    <col min="9219" max="9219" width="15" style="61" customWidth="1"/>
    <col min="9220" max="9220" width="14.44140625" style="61" customWidth="1"/>
    <col min="9221" max="9221" width="14.88671875" style="61" customWidth="1"/>
    <col min="9222" max="9222" width="18.109375" style="61" bestFit="1" customWidth="1"/>
    <col min="9223" max="9223" width="16.88671875" style="61" customWidth="1"/>
    <col min="9224" max="9224" width="14.109375" style="61" customWidth="1"/>
    <col min="9225" max="9225" width="11.5546875" style="61"/>
    <col min="9226" max="9226" width="18.33203125" style="61" customWidth="1"/>
    <col min="9227" max="9227" width="12.44140625" style="61" customWidth="1"/>
    <col min="9228" max="9228" width="20" style="61" customWidth="1"/>
    <col min="9229" max="9472" width="11.5546875" style="61"/>
    <col min="9473" max="9473" width="20.33203125" style="61" customWidth="1"/>
    <col min="9474" max="9474" width="31.109375" style="61" customWidth="1"/>
    <col min="9475" max="9475" width="15" style="61" customWidth="1"/>
    <col min="9476" max="9476" width="14.44140625" style="61" customWidth="1"/>
    <col min="9477" max="9477" width="14.88671875" style="61" customWidth="1"/>
    <col min="9478" max="9478" width="18.109375" style="61" bestFit="1" customWidth="1"/>
    <col min="9479" max="9479" width="16.88671875" style="61" customWidth="1"/>
    <col min="9480" max="9480" width="14.109375" style="61" customWidth="1"/>
    <col min="9481" max="9481" width="11.5546875" style="61"/>
    <col min="9482" max="9482" width="18.33203125" style="61" customWidth="1"/>
    <col min="9483" max="9483" width="12.44140625" style="61" customWidth="1"/>
    <col min="9484" max="9484" width="20" style="61" customWidth="1"/>
    <col min="9485" max="9728" width="11.5546875" style="61"/>
    <col min="9729" max="9729" width="20.33203125" style="61" customWidth="1"/>
    <col min="9730" max="9730" width="31.109375" style="61" customWidth="1"/>
    <col min="9731" max="9731" width="15" style="61" customWidth="1"/>
    <col min="9732" max="9732" width="14.44140625" style="61" customWidth="1"/>
    <col min="9733" max="9733" width="14.88671875" style="61" customWidth="1"/>
    <col min="9734" max="9734" width="18.109375" style="61" bestFit="1" customWidth="1"/>
    <col min="9735" max="9735" width="16.88671875" style="61" customWidth="1"/>
    <col min="9736" max="9736" width="14.109375" style="61" customWidth="1"/>
    <col min="9737" max="9737" width="11.5546875" style="61"/>
    <col min="9738" max="9738" width="18.33203125" style="61" customWidth="1"/>
    <col min="9739" max="9739" width="12.44140625" style="61" customWidth="1"/>
    <col min="9740" max="9740" width="20" style="61" customWidth="1"/>
    <col min="9741" max="9984" width="11.5546875" style="61"/>
    <col min="9985" max="9985" width="20.33203125" style="61" customWidth="1"/>
    <col min="9986" max="9986" width="31.109375" style="61" customWidth="1"/>
    <col min="9987" max="9987" width="15" style="61" customWidth="1"/>
    <col min="9988" max="9988" width="14.44140625" style="61" customWidth="1"/>
    <col min="9989" max="9989" width="14.88671875" style="61" customWidth="1"/>
    <col min="9990" max="9990" width="18.109375" style="61" bestFit="1" customWidth="1"/>
    <col min="9991" max="9991" width="16.88671875" style="61" customWidth="1"/>
    <col min="9992" max="9992" width="14.109375" style="61" customWidth="1"/>
    <col min="9993" max="9993" width="11.5546875" style="61"/>
    <col min="9994" max="9994" width="18.33203125" style="61" customWidth="1"/>
    <col min="9995" max="9995" width="12.44140625" style="61" customWidth="1"/>
    <col min="9996" max="9996" width="20" style="61" customWidth="1"/>
    <col min="9997" max="10240" width="11.5546875" style="61"/>
    <col min="10241" max="10241" width="20.33203125" style="61" customWidth="1"/>
    <col min="10242" max="10242" width="31.109375" style="61" customWidth="1"/>
    <col min="10243" max="10243" width="15" style="61" customWidth="1"/>
    <col min="10244" max="10244" width="14.44140625" style="61" customWidth="1"/>
    <col min="10245" max="10245" width="14.88671875" style="61" customWidth="1"/>
    <col min="10246" max="10246" width="18.109375" style="61" bestFit="1" customWidth="1"/>
    <col min="10247" max="10247" width="16.88671875" style="61" customWidth="1"/>
    <col min="10248" max="10248" width="14.109375" style="61" customWidth="1"/>
    <col min="10249" max="10249" width="11.5546875" style="61"/>
    <col min="10250" max="10250" width="18.33203125" style="61" customWidth="1"/>
    <col min="10251" max="10251" width="12.44140625" style="61" customWidth="1"/>
    <col min="10252" max="10252" width="20" style="61" customWidth="1"/>
    <col min="10253" max="10496" width="11.5546875" style="61"/>
    <col min="10497" max="10497" width="20.33203125" style="61" customWidth="1"/>
    <col min="10498" max="10498" width="31.109375" style="61" customWidth="1"/>
    <col min="10499" max="10499" width="15" style="61" customWidth="1"/>
    <col min="10500" max="10500" width="14.44140625" style="61" customWidth="1"/>
    <col min="10501" max="10501" width="14.88671875" style="61" customWidth="1"/>
    <col min="10502" max="10502" width="18.109375" style="61" bestFit="1" customWidth="1"/>
    <col min="10503" max="10503" width="16.88671875" style="61" customWidth="1"/>
    <col min="10504" max="10504" width="14.109375" style="61" customWidth="1"/>
    <col min="10505" max="10505" width="11.5546875" style="61"/>
    <col min="10506" max="10506" width="18.33203125" style="61" customWidth="1"/>
    <col min="10507" max="10507" width="12.44140625" style="61" customWidth="1"/>
    <col min="10508" max="10508" width="20" style="61" customWidth="1"/>
    <col min="10509" max="10752" width="11.5546875" style="61"/>
    <col min="10753" max="10753" width="20.33203125" style="61" customWidth="1"/>
    <col min="10754" max="10754" width="31.109375" style="61" customWidth="1"/>
    <col min="10755" max="10755" width="15" style="61" customWidth="1"/>
    <col min="10756" max="10756" width="14.44140625" style="61" customWidth="1"/>
    <col min="10757" max="10757" width="14.88671875" style="61" customWidth="1"/>
    <col min="10758" max="10758" width="18.109375" style="61" bestFit="1" customWidth="1"/>
    <col min="10759" max="10759" width="16.88671875" style="61" customWidth="1"/>
    <col min="10760" max="10760" width="14.109375" style="61" customWidth="1"/>
    <col min="10761" max="10761" width="11.5546875" style="61"/>
    <col min="10762" max="10762" width="18.33203125" style="61" customWidth="1"/>
    <col min="10763" max="10763" width="12.44140625" style="61" customWidth="1"/>
    <col min="10764" max="10764" width="20" style="61" customWidth="1"/>
    <col min="10765" max="11008" width="11.5546875" style="61"/>
    <col min="11009" max="11009" width="20.33203125" style="61" customWidth="1"/>
    <col min="11010" max="11010" width="31.109375" style="61" customWidth="1"/>
    <col min="11011" max="11011" width="15" style="61" customWidth="1"/>
    <col min="11012" max="11012" width="14.44140625" style="61" customWidth="1"/>
    <col min="11013" max="11013" width="14.88671875" style="61" customWidth="1"/>
    <col min="11014" max="11014" width="18.109375" style="61" bestFit="1" customWidth="1"/>
    <col min="11015" max="11015" width="16.88671875" style="61" customWidth="1"/>
    <col min="11016" max="11016" width="14.109375" style="61" customWidth="1"/>
    <col min="11017" max="11017" width="11.5546875" style="61"/>
    <col min="11018" max="11018" width="18.33203125" style="61" customWidth="1"/>
    <col min="11019" max="11019" width="12.44140625" style="61" customWidth="1"/>
    <col min="11020" max="11020" width="20" style="61" customWidth="1"/>
    <col min="11021" max="11264" width="11.5546875" style="61"/>
    <col min="11265" max="11265" width="20.33203125" style="61" customWidth="1"/>
    <col min="11266" max="11266" width="31.109375" style="61" customWidth="1"/>
    <col min="11267" max="11267" width="15" style="61" customWidth="1"/>
    <col min="11268" max="11268" width="14.44140625" style="61" customWidth="1"/>
    <col min="11269" max="11269" width="14.88671875" style="61" customWidth="1"/>
    <col min="11270" max="11270" width="18.109375" style="61" bestFit="1" customWidth="1"/>
    <col min="11271" max="11271" width="16.88671875" style="61" customWidth="1"/>
    <col min="11272" max="11272" width="14.109375" style="61" customWidth="1"/>
    <col min="11273" max="11273" width="11.5546875" style="61"/>
    <col min="11274" max="11274" width="18.33203125" style="61" customWidth="1"/>
    <col min="11275" max="11275" width="12.44140625" style="61" customWidth="1"/>
    <col min="11276" max="11276" width="20" style="61" customWidth="1"/>
    <col min="11277" max="11520" width="11.5546875" style="61"/>
    <col min="11521" max="11521" width="20.33203125" style="61" customWidth="1"/>
    <col min="11522" max="11522" width="31.109375" style="61" customWidth="1"/>
    <col min="11523" max="11523" width="15" style="61" customWidth="1"/>
    <col min="11524" max="11524" width="14.44140625" style="61" customWidth="1"/>
    <col min="11525" max="11525" width="14.88671875" style="61" customWidth="1"/>
    <col min="11526" max="11526" width="18.109375" style="61" bestFit="1" customWidth="1"/>
    <col min="11527" max="11527" width="16.88671875" style="61" customWidth="1"/>
    <col min="11528" max="11528" width="14.109375" style="61" customWidth="1"/>
    <col min="11529" max="11529" width="11.5546875" style="61"/>
    <col min="11530" max="11530" width="18.33203125" style="61" customWidth="1"/>
    <col min="11531" max="11531" width="12.44140625" style="61" customWidth="1"/>
    <col min="11532" max="11532" width="20" style="61" customWidth="1"/>
    <col min="11533" max="11776" width="11.5546875" style="61"/>
    <col min="11777" max="11777" width="20.33203125" style="61" customWidth="1"/>
    <col min="11778" max="11778" width="31.109375" style="61" customWidth="1"/>
    <col min="11779" max="11779" width="15" style="61" customWidth="1"/>
    <col min="11780" max="11780" width="14.44140625" style="61" customWidth="1"/>
    <col min="11781" max="11781" width="14.88671875" style="61" customWidth="1"/>
    <col min="11782" max="11782" width="18.109375" style="61" bestFit="1" customWidth="1"/>
    <col min="11783" max="11783" width="16.88671875" style="61" customWidth="1"/>
    <col min="11784" max="11784" width="14.109375" style="61" customWidth="1"/>
    <col min="11785" max="11785" width="11.5546875" style="61"/>
    <col min="11786" max="11786" width="18.33203125" style="61" customWidth="1"/>
    <col min="11787" max="11787" width="12.44140625" style="61" customWidth="1"/>
    <col min="11788" max="11788" width="20" style="61" customWidth="1"/>
    <col min="11789" max="12032" width="11.5546875" style="61"/>
    <col min="12033" max="12033" width="20.33203125" style="61" customWidth="1"/>
    <col min="12034" max="12034" width="31.109375" style="61" customWidth="1"/>
    <col min="12035" max="12035" width="15" style="61" customWidth="1"/>
    <col min="12036" max="12036" width="14.44140625" style="61" customWidth="1"/>
    <col min="12037" max="12037" width="14.88671875" style="61" customWidth="1"/>
    <col min="12038" max="12038" width="18.109375" style="61" bestFit="1" customWidth="1"/>
    <col min="12039" max="12039" width="16.88671875" style="61" customWidth="1"/>
    <col min="12040" max="12040" width="14.109375" style="61" customWidth="1"/>
    <col min="12041" max="12041" width="11.5546875" style="61"/>
    <col min="12042" max="12042" width="18.33203125" style="61" customWidth="1"/>
    <col min="12043" max="12043" width="12.44140625" style="61" customWidth="1"/>
    <col min="12044" max="12044" width="20" style="61" customWidth="1"/>
    <col min="12045" max="12288" width="11.5546875" style="61"/>
    <col min="12289" max="12289" width="20.33203125" style="61" customWidth="1"/>
    <col min="12290" max="12290" width="31.109375" style="61" customWidth="1"/>
    <col min="12291" max="12291" width="15" style="61" customWidth="1"/>
    <col min="12292" max="12292" width="14.44140625" style="61" customWidth="1"/>
    <col min="12293" max="12293" width="14.88671875" style="61" customWidth="1"/>
    <col min="12294" max="12294" width="18.109375" style="61" bestFit="1" customWidth="1"/>
    <col min="12295" max="12295" width="16.88671875" style="61" customWidth="1"/>
    <col min="12296" max="12296" width="14.109375" style="61" customWidth="1"/>
    <col min="12297" max="12297" width="11.5546875" style="61"/>
    <col min="12298" max="12298" width="18.33203125" style="61" customWidth="1"/>
    <col min="12299" max="12299" width="12.44140625" style="61" customWidth="1"/>
    <col min="12300" max="12300" width="20" style="61" customWidth="1"/>
    <col min="12301" max="12544" width="11.5546875" style="61"/>
    <col min="12545" max="12545" width="20.33203125" style="61" customWidth="1"/>
    <col min="12546" max="12546" width="31.109375" style="61" customWidth="1"/>
    <col min="12547" max="12547" width="15" style="61" customWidth="1"/>
    <col min="12548" max="12548" width="14.44140625" style="61" customWidth="1"/>
    <col min="12549" max="12549" width="14.88671875" style="61" customWidth="1"/>
    <col min="12550" max="12550" width="18.109375" style="61" bestFit="1" customWidth="1"/>
    <col min="12551" max="12551" width="16.88671875" style="61" customWidth="1"/>
    <col min="12552" max="12552" width="14.109375" style="61" customWidth="1"/>
    <col min="12553" max="12553" width="11.5546875" style="61"/>
    <col min="12554" max="12554" width="18.33203125" style="61" customWidth="1"/>
    <col min="12555" max="12555" width="12.44140625" style="61" customWidth="1"/>
    <col min="12556" max="12556" width="20" style="61" customWidth="1"/>
    <col min="12557" max="12800" width="11.5546875" style="61"/>
    <col min="12801" max="12801" width="20.33203125" style="61" customWidth="1"/>
    <col min="12802" max="12802" width="31.109375" style="61" customWidth="1"/>
    <col min="12803" max="12803" width="15" style="61" customWidth="1"/>
    <col min="12804" max="12804" width="14.44140625" style="61" customWidth="1"/>
    <col min="12805" max="12805" width="14.88671875" style="61" customWidth="1"/>
    <col min="12806" max="12806" width="18.109375" style="61" bestFit="1" customWidth="1"/>
    <col min="12807" max="12807" width="16.88671875" style="61" customWidth="1"/>
    <col min="12808" max="12808" width="14.109375" style="61" customWidth="1"/>
    <col min="12809" max="12809" width="11.5546875" style="61"/>
    <col min="12810" max="12810" width="18.33203125" style="61" customWidth="1"/>
    <col min="12811" max="12811" width="12.44140625" style="61" customWidth="1"/>
    <col min="12812" max="12812" width="20" style="61" customWidth="1"/>
    <col min="12813" max="13056" width="11.5546875" style="61"/>
    <col min="13057" max="13057" width="20.33203125" style="61" customWidth="1"/>
    <col min="13058" max="13058" width="31.109375" style="61" customWidth="1"/>
    <col min="13059" max="13059" width="15" style="61" customWidth="1"/>
    <col min="13060" max="13060" width="14.44140625" style="61" customWidth="1"/>
    <col min="13061" max="13061" width="14.88671875" style="61" customWidth="1"/>
    <col min="13062" max="13062" width="18.109375" style="61" bestFit="1" customWidth="1"/>
    <col min="13063" max="13063" width="16.88671875" style="61" customWidth="1"/>
    <col min="13064" max="13064" width="14.109375" style="61" customWidth="1"/>
    <col min="13065" max="13065" width="11.5546875" style="61"/>
    <col min="13066" max="13066" width="18.33203125" style="61" customWidth="1"/>
    <col min="13067" max="13067" width="12.44140625" style="61" customWidth="1"/>
    <col min="13068" max="13068" width="20" style="61" customWidth="1"/>
    <col min="13069" max="13312" width="11.5546875" style="61"/>
    <col min="13313" max="13313" width="20.33203125" style="61" customWidth="1"/>
    <col min="13314" max="13314" width="31.109375" style="61" customWidth="1"/>
    <col min="13315" max="13315" width="15" style="61" customWidth="1"/>
    <col min="13316" max="13316" width="14.44140625" style="61" customWidth="1"/>
    <col min="13317" max="13317" width="14.88671875" style="61" customWidth="1"/>
    <col min="13318" max="13318" width="18.109375" style="61" bestFit="1" customWidth="1"/>
    <col min="13319" max="13319" width="16.88671875" style="61" customWidth="1"/>
    <col min="13320" max="13320" width="14.109375" style="61" customWidth="1"/>
    <col min="13321" max="13321" width="11.5546875" style="61"/>
    <col min="13322" max="13322" width="18.33203125" style="61" customWidth="1"/>
    <col min="13323" max="13323" width="12.44140625" style="61" customWidth="1"/>
    <col min="13324" max="13324" width="20" style="61" customWidth="1"/>
    <col min="13325" max="13568" width="11.5546875" style="61"/>
    <col min="13569" max="13569" width="20.33203125" style="61" customWidth="1"/>
    <col min="13570" max="13570" width="31.109375" style="61" customWidth="1"/>
    <col min="13571" max="13571" width="15" style="61" customWidth="1"/>
    <col min="13572" max="13572" width="14.44140625" style="61" customWidth="1"/>
    <col min="13573" max="13573" width="14.88671875" style="61" customWidth="1"/>
    <col min="13574" max="13574" width="18.109375" style="61" bestFit="1" customWidth="1"/>
    <col min="13575" max="13575" width="16.88671875" style="61" customWidth="1"/>
    <col min="13576" max="13576" width="14.109375" style="61" customWidth="1"/>
    <col min="13577" max="13577" width="11.5546875" style="61"/>
    <col min="13578" max="13578" width="18.33203125" style="61" customWidth="1"/>
    <col min="13579" max="13579" width="12.44140625" style="61" customWidth="1"/>
    <col min="13580" max="13580" width="20" style="61" customWidth="1"/>
    <col min="13581" max="13824" width="11.5546875" style="61"/>
    <col min="13825" max="13825" width="20.33203125" style="61" customWidth="1"/>
    <col min="13826" max="13826" width="31.109375" style="61" customWidth="1"/>
    <col min="13827" max="13827" width="15" style="61" customWidth="1"/>
    <col min="13828" max="13828" width="14.44140625" style="61" customWidth="1"/>
    <col min="13829" max="13829" width="14.88671875" style="61" customWidth="1"/>
    <col min="13830" max="13830" width="18.109375" style="61" bestFit="1" customWidth="1"/>
    <col min="13831" max="13831" width="16.88671875" style="61" customWidth="1"/>
    <col min="13832" max="13832" width="14.109375" style="61" customWidth="1"/>
    <col min="13833" max="13833" width="11.5546875" style="61"/>
    <col min="13834" max="13834" width="18.33203125" style="61" customWidth="1"/>
    <col min="13835" max="13835" width="12.44140625" style="61" customWidth="1"/>
    <col min="13836" max="13836" width="20" style="61" customWidth="1"/>
    <col min="13837" max="14080" width="11.5546875" style="61"/>
    <col min="14081" max="14081" width="20.33203125" style="61" customWidth="1"/>
    <col min="14082" max="14082" width="31.109375" style="61" customWidth="1"/>
    <col min="14083" max="14083" width="15" style="61" customWidth="1"/>
    <col min="14084" max="14084" width="14.44140625" style="61" customWidth="1"/>
    <col min="14085" max="14085" width="14.88671875" style="61" customWidth="1"/>
    <col min="14086" max="14086" width="18.109375" style="61" bestFit="1" customWidth="1"/>
    <col min="14087" max="14087" width="16.88671875" style="61" customWidth="1"/>
    <col min="14088" max="14088" width="14.109375" style="61" customWidth="1"/>
    <col min="14089" max="14089" width="11.5546875" style="61"/>
    <col min="14090" max="14090" width="18.33203125" style="61" customWidth="1"/>
    <col min="14091" max="14091" width="12.44140625" style="61" customWidth="1"/>
    <col min="14092" max="14092" width="20" style="61" customWidth="1"/>
    <col min="14093" max="14336" width="11.5546875" style="61"/>
    <col min="14337" max="14337" width="20.33203125" style="61" customWidth="1"/>
    <col min="14338" max="14338" width="31.109375" style="61" customWidth="1"/>
    <col min="14339" max="14339" width="15" style="61" customWidth="1"/>
    <col min="14340" max="14340" width="14.44140625" style="61" customWidth="1"/>
    <col min="14341" max="14341" width="14.88671875" style="61" customWidth="1"/>
    <col min="14342" max="14342" width="18.109375" style="61" bestFit="1" customWidth="1"/>
    <col min="14343" max="14343" width="16.88671875" style="61" customWidth="1"/>
    <col min="14344" max="14344" width="14.109375" style="61" customWidth="1"/>
    <col min="14345" max="14345" width="11.5546875" style="61"/>
    <col min="14346" max="14346" width="18.33203125" style="61" customWidth="1"/>
    <col min="14347" max="14347" width="12.44140625" style="61" customWidth="1"/>
    <col min="14348" max="14348" width="20" style="61" customWidth="1"/>
    <col min="14349" max="14592" width="11.5546875" style="61"/>
    <col min="14593" max="14593" width="20.33203125" style="61" customWidth="1"/>
    <col min="14594" max="14594" width="31.109375" style="61" customWidth="1"/>
    <col min="14595" max="14595" width="15" style="61" customWidth="1"/>
    <col min="14596" max="14596" width="14.44140625" style="61" customWidth="1"/>
    <col min="14597" max="14597" width="14.88671875" style="61" customWidth="1"/>
    <col min="14598" max="14598" width="18.109375" style="61" bestFit="1" customWidth="1"/>
    <col min="14599" max="14599" width="16.88671875" style="61" customWidth="1"/>
    <col min="14600" max="14600" width="14.109375" style="61" customWidth="1"/>
    <col min="14601" max="14601" width="11.5546875" style="61"/>
    <col min="14602" max="14602" width="18.33203125" style="61" customWidth="1"/>
    <col min="14603" max="14603" width="12.44140625" style="61" customWidth="1"/>
    <col min="14604" max="14604" width="20" style="61" customWidth="1"/>
    <col min="14605" max="14848" width="11.5546875" style="61"/>
    <col min="14849" max="14849" width="20.33203125" style="61" customWidth="1"/>
    <col min="14850" max="14850" width="31.109375" style="61" customWidth="1"/>
    <col min="14851" max="14851" width="15" style="61" customWidth="1"/>
    <col min="14852" max="14852" width="14.44140625" style="61" customWidth="1"/>
    <col min="14853" max="14853" width="14.88671875" style="61" customWidth="1"/>
    <col min="14854" max="14854" width="18.109375" style="61" bestFit="1" customWidth="1"/>
    <col min="14855" max="14855" width="16.88671875" style="61" customWidth="1"/>
    <col min="14856" max="14856" width="14.109375" style="61" customWidth="1"/>
    <col min="14857" max="14857" width="11.5546875" style="61"/>
    <col min="14858" max="14858" width="18.33203125" style="61" customWidth="1"/>
    <col min="14859" max="14859" width="12.44140625" style="61" customWidth="1"/>
    <col min="14860" max="14860" width="20" style="61" customWidth="1"/>
    <col min="14861" max="15104" width="11.5546875" style="61"/>
    <col min="15105" max="15105" width="20.33203125" style="61" customWidth="1"/>
    <col min="15106" max="15106" width="31.109375" style="61" customWidth="1"/>
    <col min="15107" max="15107" width="15" style="61" customWidth="1"/>
    <col min="15108" max="15108" width="14.44140625" style="61" customWidth="1"/>
    <col min="15109" max="15109" width="14.88671875" style="61" customWidth="1"/>
    <col min="15110" max="15110" width="18.109375" style="61" bestFit="1" customWidth="1"/>
    <col min="15111" max="15111" width="16.88671875" style="61" customWidth="1"/>
    <col min="15112" max="15112" width="14.109375" style="61" customWidth="1"/>
    <col min="15113" max="15113" width="11.5546875" style="61"/>
    <col min="15114" max="15114" width="18.33203125" style="61" customWidth="1"/>
    <col min="15115" max="15115" width="12.44140625" style="61" customWidth="1"/>
    <col min="15116" max="15116" width="20" style="61" customWidth="1"/>
    <col min="15117" max="15360" width="11.5546875" style="61"/>
    <col min="15361" max="15361" width="20.33203125" style="61" customWidth="1"/>
    <col min="15362" max="15362" width="31.109375" style="61" customWidth="1"/>
    <col min="15363" max="15363" width="15" style="61" customWidth="1"/>
    <col min="15364" max="15364" width="14.44140625" style="61" customWidth="1"/>
    <col min="15365" max="15365" width="14.88671875" style="61" customWidth="1"/>
    <col min="15366" max="15366" width="18.109375" style="61" bestFit="1" customWidth="1"/>
    <col min="15367" max="15367" width="16.88671875" style="61" customWidth="1"/>
    <col min="15368" max="15368" width="14.109375" style="61" customWidth="1"/>
    <col min="15369" max="15369" width="11.5546875" style="61"/>
    <col min="15370" max="15370" width="18.33203125" style="61" customWidth="1"/>
    <col min="15371" max="15371" width="12.44140625" style="61" customWidth="1"/>
    <col min="15372" max="15372" width="20" style="61" customWidth="1"/>
    <col min="15373" max="15616" width="11.5546875" style="61"/>
    <col min="15617" max="15617" width="20.33203125" style="61" customWidth="1"/>
    <col min="15618" max="15618" width="31.109375" style="61" customWidth="1"/>
    <col min="15619" max="15619" width="15" style="61" customWidth="1"/>
    <col min="15620" max="15620" width="14.44140625" style="61" customWidth="1"/>
    <col min="15621" max="15621" width="14.88671875" style="61" customWidth="1"/>
    <col min="15622" max="15622" width="18.109375" style="61" bestFit="1" customWidth="1"/>
    <col min="15623" max="15623" width="16.88671875" style="61" customWidth="1"/>
    <col min="15624" max="15624" width="14.109375" style="61" customWidth="1"/>
    <col min="15625" max="15625" width="11.5546875" style="61"/>
    <col min="15626" max="15626" width="18.33203125" style="61" customWidth="1"/>
    <col min="15627" max="15627" width="12.44140625" style="61" customWidth="1"/>
    <col min="15628" max="15628" width="20" style="61" customWidth="1"/>
    <col min="15629" max="15872" width="11.5546875" style="61"/>
    <col min="15873" max="15873" width="20.33203125" style="61" customWidth="1"/>
    <col min="15874" max="15874" width="31.109375" style="61" customWidth="1"/>
    <col min="15875" max="15875" width="15" style="61" customWidth="1"/>
    <col min="15876" max="15876" width="14.44140625" style="61" customWidth="1"/>
    <col min="15877" max="15877" width="14.88671875" style="61" customWidth="1"/>
    <col min="15878" max="15878" width="18.109375" style="61" bestFit="1" customWidth="1"/>
    <col min="15879" max="15879" width="16.88671875" style="61" customWidth="1"/>
    <col min="15880" max="15880" width="14.109375" style="61" customWidth="1"/>
    <col min="15881" max="15881" width="11.5546875" style="61"/>
    <col min="15882" max="15882" width="18.33203125" style="61" customWidth="1"/>
    <col min="15883" max="15883" width="12.44140625" style="61" customWidth="1"/>
    <col min="15884" max="15884" width="20" style="61" customWidth="1"/>
    <col min="15885" max="16128" width="11.5546875" style="61"/>
    <col min="16129" max="16129" width="20.33203125" style="61" customWidth="1"/>
    <col min="16130" max="16130" width="31.109375" style="61" customWidth="1"/>
    <col min="16131" max="16131" width="15" style="61" customWidth="1"/>
    <col min="16132" max="16132" width="14.44140625" style="61" customWidth="1"/>
    <col min="16133" max="16133" width="14.88671875" style="61" customWidth="1"/>
    <col min="16134" max="16134" width="18.109375" style="61" bestFit="1" customWidth="1"/>
    <col min="16135" max="16135" width="16.88671875" style="61" customWidth="1"/>
    <col min="16136" max="16136" width="14.109375" style="61" customWidth="1"/>
    <col min="16137" max="16137" width="11.5546875" style="61"/>
    <col min="16138" max="16138" width="18.33203125" style="61" customWidth="1"/>
    <col min="16139" max="16139" width="12.44140625" style="61" customWidth="1"/>
    <col min="16140" max="16140" width="20" style="61" customWidth="1"/>
    <col min="16141" max="16384" width="11.5546875" style="61"/>
  </cols>
  <sheetData>
    <row r="1" spans="1:9" ht="19.5" customHeight="1" x14ac:dyDescent="0.25"/>
    <row r="2" spans="1:9" x14ac:dyDescent="0.25">
      <c r="A2" s="529" t="s">
        <v>146</v>
      </c>
      <c r="B2" s="529"/>
      <c r="C2" s="529"/>
      <c r="D2" s="529"/>
      <c r="E2" s="529"/>
      <c r="F2" s="529"/>
      <c r="G2" s="529"/>
      <c r="H2" s="529"/>
    </row>
    <row r="3" spans="1:9" x14ac:dyDescent="0.25">
      <c r="A3" s="530" t="s">
        <v>497</v>
      </c>
      <c r="B3" s="530"/>
      <c r="C3" s="530"/>
      <c r="D3" s="530"/>
      <c r="E3" s="530"/>
      <c r="F3" s="530"/>
      <c r="G3" s="530"/>
      <c r="H3" s="530"/>
    </row>
    <row r="4" spans="1:9" ht="9.75" customHeight="1" x14ac:dyDescent="0.25">
      <c r="A4" s="441"/>
      <c r="H4" s="67"/>
      <c r="I4" s="67"/>
    </row>
    <row r="5" spans="1:9" x14ac:dyDescent="0.25">
      <c r="A5" s="68" t="s">
        <v>148</v>
      </c>
      <c r="H5" s="67"/>
    </row>
    <row r="6" spans="1:9" ht="15" customHeight="1" x14ac:dyDescent="0.25">
      <c r="A6" s="526" t="s">
        <v>362</v>
      </c>
      <c r="B6" s="526"/>
      <c r="C6" s="526"/>
      <c r="D6" s="526"/>
      <c r="E6" s="526"/>
      <c r="F6" s="526"/>
      <c r="G6" s="526"/>
      <c r="H6" s="526"/>
    </row>
    <row r="7" spans="1:9" ht="15" customHeight="1" x14ac:dyDescent="0.25">
      <c r="A7" s="526"/>
      <c r="B7" s="526"/>
      <c r="C7" s="526"/>
      <c r="D7" s="526"/>
      <c r="E7" s="526"/>
      <c r="F7" s="526"/>
      <c r="G7" s="526"/>
      <c r="H7" s="526"/>
    </row>
    <row r="8" spans="1:9" ht="15" customHeight="1" x14ac:dyDescent="0.25">
      <c r="A8" s="526"/>
      <c r="B8" s="526"/>
      <c r="C8" s="526"/>
      <c r="D8" s="526"/>
      <c r="E8" s="526"/>
      <c r="F8" s="526"/>
      <c r="G8" s="526"/>
      <c r="H8" s="526"/>
    </row>
    <row r="9" spans="1:9" ht="6.6" customHeight="1" x14ac:dyDescent="0.25">
      <c r="A9" s="526"/>
      <c r="B9" s="526"/>
      <c r="C9" s="526"/>
      <c r="D9" s="526"/>
      <c r="E9" s="526"/>
      <c r="F9" s="526"/>
      <c r="G9" s="526"/>
      <c r="H9" s="526"/>
    </row>
    <row r="10" spans="1:9" ht="13.95" hidden="1" customHeight="1" x14ac:dyDescent="0.25">
      <c r="A10" s="526"/>
      <c r="B10" s="526"/>
      <c r="C10" s="526"/>
      <c r="D10" s="526"/>
      <c r="E10" s="526"/>
      <c r="F10" s="526"/>
      <c r="G10" s="526"/>
      <c r="H10" s="526"/>
    </row>
    <row r="11" spans="1:9" x14ac:dyDescent="0.25">
      <c r="I11" s="69"/>
    </row>
    <row r="12" spans="1:9" x14ac:dyDescent="0.25">
      <c r="A12" s="441" t="s">
        <v>150</v>
      </c>
      <c r="H12" s="67"/>
      <c r="I12" s="67"/>
    </row>
    <row r="13" spans="1:9" ht="9.75" customHeight="1" x14ac:dyDescent="0.25">
      <c r="A13" s="441"/>
      <c r="H13" s="67"/>
      <c r="I13" s="67"/>
    </row>
    <row r="14" spans="1:9" ht="15" customHeight="1" x14ac:dyDescent="0.25">
      <c r="A14" s="526" t="s">
        <v>363</v>
      </c>
      <c r="B14" s="526"/>
      <c r="C14" s="526"/>
      <c r="D14" s="526"/>
      <c r="E14" s="526"/>
      <c r="F14" s="526"/>
      <c r="G14" s="526"/>
      <c r="H14" s="526"/>
      <c r="I14" s="67"/>
    </row>
    <row r="15" spans="1:9" ht="13.2" customHeight="1" x14ac:dyDescent="0.25">
      <c r="A15" s="526"/>
      <c r="B15" s="526"/>
      <c r="C15" s="526"/>
      <c r="D15" s="526"/>
      <c r="E15" s="526"/>
      <c r="F15" s="526"/>
      <c r="G15" s="526"/>
      <c r="H15" s="526"/>
      <c r="I15" s="67"/>
    </row>
    <row r="16" spans="1:9" ht="12.75" customHeight="1" x14ac:dyDescent="0.25">
      <c r="A16" s="70"/>
      <c r="B16" s="70"/>
      <c r="C16" s="137"/>
      <c r="D16" s="137"/>
      <c r="E16" s="137"/>
      <c r="F16" s="137"/>
      <c r="G16" s="137"/>
      <c r="H16" s="70"/>
      <c r="I16" s="67"/>
    </row>
    <row r="17" spans="1:9" ht="12.75" customHeight="1" x14ac:dyDescent="0.25">
      <c r="A17" s="441" t="s">
        <v>152</v>
      </c>
      <c r="B17" s="70"/>
      <c r="C17" s="137"/>
      <c r="D17" s="137"/>
      <c r="E17" s="137"/>
      <c r="F17" s="137"/>
      <c r="G17" s="137"/>
      <c r="H17" s="70"/>
      <c r="I17" s="67"/>
    </row>
    <row r="18" spans="1:9" x14ac:dyDescent="0.25">
      <c r="I18" s="67"/>
    </row>
    <row r="19" spans="1:9" ht="15" customHeight="1" x14ac:dyDescent="0.25">
      <c r="A19" s="526" t="s">
        <v>364</v>
      </c>
      <c r="B19" s="526"/>
      <c r="C19" s="526"/>
      <c r="D19" s="526"/>
      <c r="E19" s="526"/>
      <c r="F19" s="526"/>
      <c r="G19" s="526"/>
      <c r="H19" s="526"/>
      <c r="I19" s="67"/>
    </row>
    <row r="20" spans="1:9" ht="12.6" customHeight="1" x14ac:dyDescent="0.25">
      <c r="A20" s="526"/>
      <c r="B20" s="526"/>
      <c r="C20" s="526"/>
      <c r="D20" s="526"/>
      <c r="E20" s="526"/>
      <c r="F20" s="526"/>
      <c r="G20" s="526"/>
      <c r="H20" s="526"/>
      <c r="I20" s="67"/>
    </row>
    <row r="21" spans="1:9" ht="15.75" customHeight="1" x14ac:dyDescent="0.25">
      <c r="A21" s="526"/>
      <c r="B21" s="526"/>
      <c r="C21" s="526"/>
      <c r="D21" s="526"/>
      <c r="E21" s="526"/>
      <c r="F21" s="526"/>
      <c r="G21" s="526"/>
      <c r="H21" s="526"/>
      <c r="I21" s="67"/>
    </row>
    <row r="22" spans="1:9" ht="12.75" customHeight="1" x14ac:dyDescent="0.25">
      <c r="A22" s="526"/>
      <c r="B22" s="526"/>
      <c r="C22" s="526"/>
      <c r="D22" s="526"/>
      <c r="E22" s="526"/>
      <c r="F22" s="526"/>
      <c r="G22" s="526"/>
      <c r="H22" s="526"/>
      <c r="I22" s="67"/>
    </row>
    <row r="23" spans="1:9" ht="15.75" customHeight="1" x14ac:dyDescent="0.25">
      <c r="A23" s="526"/>
      <c r="B23" s="526"/>
      <c r="C23" s="526"/>
      <c r="D23" s="526"/>
      <c r="E23" s="526"/>
      <c r="F23" s="526"/>
      <c r="G23" s="526"/>
      <c r="H23" s="526"/>
      <c r="I23" s="67"/>
    </row>
    <row r="24" spans="1:9" x14ac:dyDescent="0.25">
      <c r="A24" s="71" t="s">
        <v>154</v>
      </c>
      <c r="I24" s="67"/>
    </row>
    <row r="25" spans="1:9" x14ac:dyDescent="0.25">
      <c r="H25" s="67"/>
      <c r="I25" s="67"/>
    </row>
    <row r="26" spans="1:9" ht="15" customHeight="1" x14ac:dyDescent="0.25">
      <c r="A26" s="526" t="s">
        <v>365</v>
      </c>
      <c r="B26" s="526"/>
      <c r="C26" s="526"/>
      <c r="D26" s="526"/>
      <c r="E26" s="526"/>
      <c r="F26" s="526"/>
      <c r="G26" s="526"/>
      <c r="H26" s="526"/>
      <c r="I26" s="67"/>
    </row>
    <row r="27" spans="1:9" ht="15" customHeight="1" x14ac:dyDescent="0.25">
      <c r="A27" s="526"/>
      <c r="B27" s="526"/>
      <c r="C27" s="526"/>
      <c r="D27" s="526"/>
      <c r="E27" s="526"/>
      <c r="F27" s="526"/>
      <c r="G27" s="526"/>
      <c r="H27" s="526"/>
      <c r="I27" s="67"/>
    </row>
    <row r="28" spans="1:9" x14ac:dyDescent="0.25">
      <c r="A28" s="71" t="s">
        <v>156</v>
      </c>
      <c r="H28" s="67"/>
      <c r="I28" s="67"/>
    </row>
    <row r="29" spans="1:9" x14ac:dyDescent="0.25">
      <c r="A29" s="61" t="s">
        <v>157</v>
      </c>
      <c r="H29" s="67"/>
      <c r="I29" s="67"/>
    </row>
    <row r="30" spans="1:9" ht="15" customHeight="1" x14ac:dyDescent="0.25">
      <c r="A30" s="526" t="s">
        <v>366</v>
      </c>
      <c r="B30" s="526"/>
      <c r="C30" s="526"/>
      <c r="D30" s="526"/>
      <c r="E30" s="526"/>
      <c r="F30" s="526"/>
      <c r="G30" s="526"/>
      <c r="H30" s="526"/>
      <c r="I30" s="67"/>
    </row>
    <row r="31" spans="1:9" ht="15" customHeight="1" x14ac:dyDescent="0.25">
      <c r="A31" s="526"/>
      <c r="B31" s="526"/>
      <c r="C31" s="526"/>
      <c r="D31" s="526"/>
      <c r="E31" s="526"/>
      <c r="F31" s="526"/>
      <c r="G31" s="526"/>
      <c r="H31" s="526"/>
      <c r="I31" s="67"/>
    </row>
    <row r="32" spans="1:9" x14ac:dyDescent="0.25">
      <c r="A32" s="526"/>
      <c r="B32" s="526"/>
      <c r="C32" s="526"/>
      <c r="D32" s="526"/>
      <c r="E32" s="526"/>
      <c r="F32" s="526"/>
      <c r="G32" s="526"/>
      <c r="H32" s="526"/>
      <c r="I32" s="67"/>
    </row>
    <row r="33" spans="1:9" x14ac:dyDescent="0.25">
      <c r="I33" s="67"/>
    </row>
    <row r="34" spans="1:9" x14ac:dyDescent="0.25">
      <c r="A34" s="71" t="s">
        <v>159</v>
      </c>
      <c r="H34" s="67"/>
      <c r="I34" s="67"/>
    </row>
    <row r="35" spans="1:9" x14ac:dyDescent="0.25">
      <c r="H35" s="67"/>
      <c r="I35" s="67"/>
    </row>
    <row r="36" spans="1:9" ht="15" customHeight="1" x14ac:dyDescent="0.25">
      <c r="A36" s="526" t="s">
        <v>367</v>
      </c>
      <c r="B36" s="526"/>
      <c r="C36" s="526"/>
      <c r="D36" s="526"/>
      <c r="E36" s="526"/>
      <c r="F36" s="526"/>
      <c r="G36" s="526"/>
      <c r="H36" s="526"/>
      <c r="I36" s="67"/>
    </row>
    <row r="37" spans="1:9" ht="20.25" customHeight="1" x14ac:dyDescent="0.25">
      <c r="A37" s="526"/>
      <c r="B37" s="526"/>
      <c r="C37" s="526"/>
      <c r="D37" s="526"/>
      <c r="E37" s="526"/>
      <c r="F37" s="526"/>
      <c r="G37" s="526"/>
      <c r="H37" s="526"/>
      <c r="I37" s="67"/>
    </row>
    <row r="38" spans="1:9" x14ac:dyDescent="0.25">
      <c r="H38" s="67"/>
      <c r="I38" s="67"/>
    </row>
    <row r="39" spans="1:9" x14ac:dyDescent="0.25">
      <c r="A39" s="71" t="s">
        <v>161</v>
      </c>
      <c r="H39" s="67"/>
      <c r="I39" s="67"/>
    </row>
    <row r="40" spans="1:9" x14ac:dyDescent="0.25">
      <c r="H40" s="67"/>
      <c r="I40" s="67"/>
    </row>
    <row r="41" spans="1:9" ht="15.75" customHeight="1" x14ac:dyDescent="0.25">
      <c r="A41" s="527" t="s">
        <v>368</v>
      </c>
      <c r="B41" s="527"/>
      <c r="C41" s="527"/>
      <c r="D41" s="527"/>
      <c r="E41" s="527"/>
      <c r="F41" s="527"/>
      <c r="G41" s="527"/>
      <c r="H41" s="527"/>
      <c r="I41" s="67"/>
    </row>
    <row r="42" spans="1:9" x14ac:dyDescent="0.25">
      <c r="A42" s="527"/>
      <c r="B42" s="527"/>
      <c r="C42" s="527"/>
      <c r="D42" s="527"/>
      <c r="E42" s="527"/>
      <c r="F42" s="527"/>
      <c r="G42" s="527"/>
      <c r="H42" s="527"/>
      <c r="I42" s="67"/>
    </row>
    <row r="43" spans="1:9" x14ac:dyDescent="0.25">
      <c r="A43" s="67"/>
      <c r="H43" s="67"/>
      <c r="I43" s="67"/>
    </row>
    <row r="44" spans="1:9" x14ac:dyDescent="0.25">
      <c r="A44" s="71" t="s">
        <v>163</v>
      </c>
      <c r="H44" s="67"/>
      <c r="I44" s="67"/>
    </row>
    <row r="45" spans="1:9" x14ac:dyDescent="0.25">
      <c r="H45" s="67"/>
      <c r="I45" s="67"/>
    </row>
    <row r="46" spans="1:9" ht="12.75" customHeight="1" x14ac:dyDescent="0.25">
      <c r="A46" s="527" t="s">
        <v>369</v>
      </c>
      <c r="B46" s="527"/>
      <c r="C46" s="527"/>
      <c r="D46" s="527"/>
      <c r="E46" s="527"/>
      <c r="F46" s="527"/>
      <c r="G46" s="138"/>
      <c r="H46" s="66"/>
      <c r="I46" s="67"/>
    </row>
    <row r="47" spans="1:9" x14ac:dyDescent="0.25">
      <c r="A47" s="528"/>
      <c r="B47" s="528"/>
      <c r="C47" s="528"/>
      <c r="D47" s="528"/>
      <c r="E47" s="528"/>
      <c r="F47" s="528"/>
      <c r="G47" s="528"/>
      <c r="H47" s="528"/>
      <c r="I47" s="67"/>
    </row>
    <row r="48" spans="1:9" x14ac:dyDescent="0.25">
      <c r="A48" s="72" t="s">
        <v>165</v>
      </c>
      <c r="I48" s="67"/>
    </row>
    <row r="49" spans="1:9" x14ac:dyDescent="0.25">
      <c r="A49" s="67"/>
      <c r="H49" s="67"/>
      <c r="I49" s="67"/>
    </row>
    <row r="50" spans="1:9" ht="19.5" customHeight="1" x14ac:dyDescent="0.25">
      <c r="A50" s="526" t="s">
        <v>370</v>
      </c>
      <c r="B50" s="526"/>
      <c r="C50" s="526"/>
      <c r="D50" s="526"/>
      <c r="E50" s="526"/>
      <c r="F50" s="526"/>
      <c r="G50" s="526"/>
      <c r="H50" s="526"/>
      <c r="I50" s="67"/>
    </row>
    <row r="51" spans="1:9" x14ac:dyDescent="0.25">
      <c r="I51" s="69"/>
    </row>
    <row r="52" spans="1:9" ht="12.75" customHeight="1" x14ac:dyDescent="0.25">
      <c r="A52" s="441" t="s">
        <v>167</v>
      </c>
      <c r="I52" s="67"/>
    </row>
    <row r="53" spans="1:9" x14ac:dyDescent="0.25">
      <c r="H53" s="67"/>
      <c r="I53" s="67"/>
    </row>
    <row r="54" spans="1:9" x14ac:dyDescent="0.25">
      <c r="A54" s="527" t="s">
        <v>371</v>
      </c>
      <c r="B54" s="527"/>
      <c r="C54" s="527"/>
      <c r="D54" s="527"/>
      <c r="E54" s="527"/>
      <c r="F54" s="527"/>
      <c r="G54" s="527"/>
      <c r="H54" s="66"/>
      <c r="I54" s="67"/>
    </row>
    <row r="55" spans="1:9" ht="13.5" customHeight="1" x14ac:dyDescent="0.25">
      <c r="A55" s="66"/>
      <c r="B55" s="66"/>
      <c r="C55" s="138"/>
      <c r="D55" s="138"/>
      <c r="E55" s="138"/>
      <c r="F55" s="138"/>
      <c r="G55" s="138"/>
      <c r="H55" s="66"/>
      <c r="I55" s="67"/>
    </row>
    <row r="56" spans="1:9" ht="13.5" customHeight="1" x14ac:dyDescent="0.25">
      <c r="A56" s="441" t="s">
        <v>169</v>
      </c>
      <c r="B56" s="440"/>
      <c r="C56" s="139"/>
      <c r="D56" s="139"/>
      <c r="E56" s="139"/>
      <c r="F56" s="139"/>
      <c r="G56" s="139"/>
      <c r="H56" s="440"/>
      <c r="I56" s="67"/>
    </row>
    <row r="57" spans="1:9" ht="13.5" customHeight="1" x14ac:dyDescent="0.25">
      <c r="A57" s="440"/>
      <c r="B57" s="440"/>
      <c r="C57" s="139"/>
      <c r="D57" s="139"/>
      <c r="E57" s="139"/>
      <c r="F57" s="139"/>
      <c r="G57" s="139"/>
      <c r="H57" s="440"/>
      <c r="I57" s="67"/>
    </row>
    <row r="58" spans="1:9" ht="13.5" customHeight="1" x14ac:dyDescent="0.25">
      <c r="A58" s="73" t="s">
        <v>372</v>
      </c>
      <c r="B58" s="440"/>
      <c r="C58" s="139"/>
      <c r="D58" s="139"/>
      <c r="E58" s="139"/>
      <c r="F58" s="139"/>
      <c r="G58" s="139"/>
      <c r="H58" s="440"/>
      <c r="I58" s="67"/>
    </row>
    <row r="59" spans="1:9" ht="13.5" customHeight="1" x14ac:dyDescent="0.25">
      <c r="A59" s="73"/>
      <c r="B59" s="440"/>
      <c r="C59" s="139"/>
      <c r="D59" s="139"/>
      <c r="E59" s="139"/>
      <c r="F59" s="139"/>
      <c r="G59" s="139"/>
      <c r="H59" s="440"/>
      <c r="I59" s="67"/>
    </row>
    <row r="60" spans="1:9" x14ac:dyDescent="0.25">
      <c r="A60" s="52"/>
      <c r="B60" s="70"/>
      <c r="C60" s="137"/>
      <c r="D60" s="137"/>
      <c r="E60" s="137"/>
      <c r="F60" s="137"/>
      <c r="G60" s="137"/>
      <c r="H60" s="70"/>
      <c r="I60" s="67"/>
    </row>
    <row r="61" spans="1:9" ht="27.6" x14ac:dyDescent="0.25">
      <c r="B61" s="541"/>
      <c r="C61" s="542"/>
      <c r="D61" s="92" t="s">
        <v>373</v>
      </c>
      <c r="E61" s="92" t="s">
        <v>374</v>
      </c>
      <c r="G61" s="137"/>
      <c r="H61" s="70"/>
      <c r="I61" s="67"/>
    </row>
    <row r="62" spans="1:9" x14ac:dyDescent="0.25">
      <c r="B62" s="541" t="s">
        <v>171</v>
      </c>
      <c r="C62" s="542"/>
      <c r="D62" s="93">
        <v>6277.54</v>
      </c>
      <c r="E62" s="93">
        <v>6891.96</v>
      </c>
      <c r="G62" s="137"/>
      <c r="H62" s="70"/>
      <c r="I62" s="67"/>
    </row>
    <row r="63" spans="1:9" x14ac:dyDescent="0.25">
      <c r="B63" s="541" t="s">
        <v>172</v>
      </c>
      <c r="C63" s="542"/>
      <c r="D63" s="93">
        <v>6354.33</v>
      </c>
      <c r="E63" s="93">
        <v>6941.65</v>
      </c>
      <c r="G63" s="137"/>
      <c r="H63" s="70"/>
      <c r="I63" s="67"/>
    </row>
    <row r="64" spans="1:9" ht="13.5" customHeight="1" x14ac:dyDescent="0.25">
      <c r="A64" s="70"/>
      <c r="B64" s="70"/>
      <c r="C64" s="137"/>
      <c r="D64" s="137"/>
      <c r="E64" s="137"/>
      <c r="F64" s="137"/>
      <c r="G64" s="137"/>
      <c r="H64" s="70"/>
      <c r="I64" s="67"/>
    </row>
    <row r="65" spans="1:9" ht="13.5" customHeight="1" x14ac:dyDescent="0.25">
      <c r="A65" s="73" t="s">
        <v>375</v>
      </c>
      <c r="B65" s="70"/>
      <c r="C65" s="137"/>
      <c r="D65" s="137"/>
      <c r="E65" s="137"/>
      <c r="F65" s="137"/>
      <c r="G65" s="137"/>
      <c r="H65" s="70"/>
      <c r="I65" s="67"/>
    </row>
    <row r="66" spans="1:9" ht="13.5" customHeight="1" x14ac:dyDescent="0.25">
      <c r="A66" s="73"/>
      <c r="B66" s="440"/>
      <c r="C66" s="139"/>
      <c r="D66" s="139"/>
      <c r="E66" s="139"/>
      <c r="F66" s="139"/>
      <c r="G66" s="139"/>
      <c r="H66" s="440"/>
      <c r="I66" s="67"/>
    </row>
    <row r="67" spans="1:9" ht="13.5" customHeight="1" x14ac:dyDescent="0.25">
      <c r="A67" s="52"/>
      <c r="B67" s="440"/>
      <c r="C67" s="139"/>
      <c r="D67" s="139"/>
      <c r="E67" s="139"/>
      <c r="F67" s="139"/>
      <c r="G67" s="139"/>
      <c r="H67" s="440"/>
      <c r="I67" s="67"/>
    </row>
    <row r="68" spans="1:9" ht="13.5" customHeight="1" x14ac:dyDescent="0.25">
      <c r="A68" s="73"/>
      <c r="B68" s="529" t="s">
        <v>174</v>
      </c>
      <c r="C68" s="529"/>
      <c r="D68" s="529"/>
      <c r="E68" s="529"/>
      <c r="F68" s="529"/>
      <c r="G68" s="139"/>
      <c r="H68" s="440"/>
      <c r="I68" s="67"/>
    </row>
    <row r="69" spans="1:9" s="75" customFormat="1" ht="27.6" x14ac:dyDescent="0.25">
      <c r="A69" s="74"/>
      <c r="B69" s="53" t="s">
        <v>175</v>
      </c>
      <c r="C69" s="92" t="s">
        <v>176</v>
      </c>
      <c r="D69" s="92" t="s">
        <v>177</v>
      </c>
      <c r="E69" s="92" t="s">
        <v>178</v>
      </c>
      <c r="F69" s="92" t="s">
        <v>179</v>
      </c>
      <c r="G69" s="140"/>
      <c r="H69" s="141"/>
      <c r="I69" s="431"/>
    </row>
    <row r="70" spans="1:9" ht="13.5" customHeight="1" x14ac:dyDescent="0.25">
      <c r="A70" s="441"/>
      <c r="B70" s="54" t="s">
        <v>182</v>
      </c>
      <c r="C70" s="94"/>
      <c r="D70" s="95"/>
      <c r="E70" s="95"/>
      <c r="F70" s="95"/>
      <c r="G70" s="96"/>
      <c r="H70" s="97"/>
      <c r="I70" s="67"/>
    </row>
    <row r="71" spans="1:9" ht="13.5" customHeight="1" x14ac:dyDescent="0.25">
      <c r="A71" s="441"/>
      <c r="B71" s="54" t="s">
        <v>184</v>
      </c>
      <c r="C71" s="98" t="s">
        <v>183</v>
      </c>
      <c r="D71" s="99">
        <f>+F71/E71</f>
        <v>1196.7823383044952</v>
      </c>
      <c r="E71" s="100">
        <f>+D62</f>
        <v>6277.54</v>
      </c>
      <c r="F71" s="101">
        <f>620849+6892000</f>
        <v>7512849</v>
      </c>
      <c r="G71" s="102"/>
      <c r="H71" s="142"/>
      <c r="I71" s="67"/>
    </row>
    <row r="72" spans="1:9" ht="28.5" customHeight="1" x14ac:dyDescent="0.25">
      <c r="A72" s="441"/>
      <c r="B72" s="76" t="s">
        <v>185</v>
      </c>
      <c r="C72" s="98" t="s">
        <v>183</v>
      </c>
      <c r="D72" s="99">
        <v>0</v>
      </c>
      <c r="E72" s="100">
        <f>+D62</f>
        <v>6277.54</v>
      </c>
      <c r="F72" s="101">
        <f>+D72*E72</f>
        <v>0</v>
      </c>
      <c r="G72" s="102"/>
      <c r="H72" s="142"/>
      <c r="I72" s="67"/>
    </row>
    <row r="73" spans="1:9" ht="13.5" customHeight="1" x14ac:dyDescent="0.25">
      <c r="A73" s="441"/>
      <c r="B73" s="54" t="s">
        <v>186</v>
      </c>
      <c r="C73" s="94"/>
      <c r="D73" s="101"/>
      <c r="E73" s="101"/>
      <c r="F73" s="101"/>
      <c r="G73" s="102"/>
      <c r="H73" s="97"/>
      <c r="I73" s="67"/>
    </row>
    <row r="74" spans="1:9" ht="13.5" customHeight="1" x14ac:dyDescent="0.25">
      <c r="A74" s="441"/>
      <c r="B74" s="54" t="s">
        <v>187</v>
      </c>
      <c r="C74" s="94"/>
      <c r="D74" s="95"/>
      <c r="E74" s="95"/>
      <c r="F74" s="95"/>
      <c r="G74" s="96"/>
      <c r="H74" s="97"/>
      <c r="I74" s="67"/>
    </row>
    <row r="75" spans="1:9" ht="13.5" customHeight="1" x14ac:dyDescent="0.25">
      <c r="A75" s="441"/>
      <c r="B75" s="54" t="s">
        <v>188</v>
      </c>
      <c r="C75" s="98" t="s">
        <v>183</v>
      </c>
      <c r="D75" s="99">
        <f>+F75/E75</f>
        <v>0</v>
      </c>
      <c r="E75" s="100">
        <f>+D63</f>
        <v>6354.33</v>
      </c>
      <c r="F75" s="101">
        <v>0</v>
      </c>
      <c r="G75" s="102"/>
      <c r="H75" s="142"/>
      <c r="I75" s="67"/>
    </row>
    <row r="76" spans="1:9" ht="13.5" customHeight="1" x14ac:dyDescent="0.25">
      <c r="A76" s="441"/>
      <c r="B76" s="54" t="s">
        <v>187</v>
      </c>
      <c r="C76" s="95"/>
      <c r="D76" s="95"/>
      <c r="E76" s="95"/>
      <c r="F76" s="95"/>
      <c r="G76" s="96"/>
      <c r="H76" s="97"/>
      <c r="I76" s="67"/>
    </row>
    <row r="77" spans="1:9" ht="13.5" customHeight="1" x14ac:dyDescent="0.25">
      <c r="A77" s="441"/>
      <c r="B77" s="54" t="s">
        <v>189</v>
      </c>
      <c r="C77" s="95"/>
      <c r="D77" s="95"/>
      <c r="E77" s="95"/>
      <c r="F77" s="95"/>
      <c r="G77" s="96"/>
      <c r="H77" s="97"/>
      <c r="I77" s="67"/>
    </row>
    <row r="78" spans="1:9" ht="13.5" customHeight="1" x14ac:dyDescent="0.25">
      <c r="A78" s="441"/>
      <c r="B78" s="54" t="s">
        <v>187</v>
      </c>
      <c r="C78" s="95"/>
      <c r="D78" s="95"/>
      <c r="E78" s="95"/>
      <c r="F78" s="95"/>
      <c r="G78" s="96"/>
      <c r="H78" s="97"/>
      <c r="I78" s="67"/>
    </row>
    <row r="79" spans="1:9" ht="13.5" customHeight="1" x14ac:dyDescent="0.25">
      <c r="A79" s="441"/>
      <c r="B79" s="77"/>
      <c r="C79" s="143"/>
      <c r="D79" s="143"/>
      <c r="E79" s="143"/>
      <c r="F79" s="143"/>
      <c r="G79" s="143"/>
      <c r="H79" s="69"/>
      <c r="I79" s="67"/>
    </row>
    <row r="80" spans="1:9" ht="13.5" customHeight="1" x14ac:dyDescent="0.25">
      <c r="A80" s="73" t="s">
        <v>376</v>
      </c>
      <c r="B80" s="77"/>
      <c r="C80" s="143"/>
      <c r="D80" s="143"/>
      <c r="E80" s="143"/>
      <c r="F80" s="143"/>
      <c r="G80" s="143"/>
      <c r="H80" s="69"/>
      <c r="I80" s="67"/>
    </row>
    <row r="81" spans="1:9" ht="13.5" customHeight="1" x14ac:dyDescent="0.25">
      <c r="A81" s="73"/>
      <c r="B81" s="77"/>
      <c r="C81" s="143"/>
      <c r="D81" s="143"/>
      <c r="E81" s="143"/>
      <c r="F81" s="143"/>
      <c r="G81" s="143"/>
      <c r="H81" s="69"/>
      <c r="I81" s="67"/>
    </row>
    <row r="82" spans="1:9" ht="13.5" customHeight="1" x14ac:dyDescent="0.25">
      <c r="A82" s="52"/>
      <c r="B82" s="77"/>
      <c r="C82" s="143"/>
      <c r="D82" s="143"/>
      <c r="E82" s="143"/>
      <c r="F82" s="143"/>
      <c r="G82" s="143"/>
      <c r="H82" s="69"/>
      <c r="I82" s="67"/>
    </row>
    <row r="83" spans="1:9" ht="41.4" x14ac:dyDescent="0.25">
      <c r="A83" s="441"/>
      <c r="B83" s="53" t="s">
        <v>191</v>
      </c>
      <c r="C83" s="92" t="s">
        <v>192</v>
      </c>
      <c r="D83" s="92" t="s">
        <v>193</v>
      </c>
      <c r="E83" s="140"/>
      <c r="F83" s="140"/>
      <c r="G83" s="143"/>
      <c r="H83" s="69"/>
      <c r="I83" s="67"/>
    </row>
    <row r="84" spans="1:9" ht="27.6" x14ac:dyDescent="0.25">
      <c r="A84" s="441"/>
      <c r="B84" s="78" t="s">
        <v>196</v>
      </c>
      <c r="C84" s="100">
        <f>+D62</f>
        <v>6277.54</v>
      </c>
      <c r="D84" s="100">
        <v>658545</v>
      </c>
      <c r="E84" s="103"/>
      <c r="F84" s="103"/>
      <c r="G84" s="143"/>
      <c r="H84" s="69"/>
      <c r="I84" s="67"/>
    </row>
    <row r="85" spans="1:9" ht="27.6" x14ac:dyDescent="0.25">
      <c r="A85" s="441"/>
      <c r="B85" s="78" t="s">
        <v>197</v>
      </c>
      <c r="C85" s="100">
        <f>+D63</f>
        <v>6354.33</v>
      </c>
      <c r="D85" s="100"/>
      <c r="E85" s="103"/>
      <c r="F85" s="103"/>
      <c r="G85" s="143"/>
      <c r="H85" s="69"/>
      <c r="I85" s="67"/>
    </row>
    <row r="86" spans="1:9" ht="27.6" x14ac:dyDescent="0.25">
      <c r="A86" s="441"/>
      <c r="B86" s="78" t="s">
        <v>198</v>
      </c>
      <c r="C86" s="100">
        <f>+C84</f>
        <v>6277.54</v>
      </c>
      <c r="D86" s="100">
        <v>3995270</v>
      </c>
      <c r="E86" s="103"/>
      <c r="F86" s="103"/>
      <c r="G86" s="143"/>
      <c r="H86" s="69"/>
      <c r="I86" s="67"/>
    </row>
    <row r="87" spans="1:9" ht="27.6" x14ac:dyDescent="0.25">
      <c r="A87" s="441"/>
      <c r="B87" s="78" t="s">
        <v>199</v>
      </c>
      <c r="C87" s="100">
        <f>+C85</f>
        <v>6354.33</v>
      </c>
      <c r="D87" s="100"/>
      <c r="E87" s="399">
        <f>+D84-D86</f>
        <v>-3336725</v>
      </c>
      <c r="F87" s="103"/>
      <c r="G87" s="143"/>
      <c r="H87" s="69"/>
      <c r="I87" s="67"/>
    </row>
    <row r="88" spans="1:9" ht="25.5" customHeight="1" x14ac:dyDescent="0.25">
      <c r="A88" s="441"/>
      <c r="B88" s="543"/>
      <c r="C88" s="543"/>
      <c r="D88" s="543"/>
      <c r="E88" s="544"/>
      <c r="F88" s="544"/>
      <c r="G88" s="143"/>
      <c r="H88" s="69"/>
      <c r="I88" s="67"/>
    </row>
    <row r="89" spans="1:9" x14ac:dyDescent="0.25">
      <c r="A89" s="67"/>
      <c r="H89" s="67"/>
      <c r="I89" s="67"/>
    </row>
    <row r="90" spans="1:9" x14ac:dyDescent="0.25">
      <c r="A90" s="71" t="s">
        <v>201</v>
      </c>
      <c r="H90" s="67"/>
      <c r="I90" s="67"/>
    </row>
    <row r="91" spans="1:9" x14ac:dyDescent="0.25">
      <c r="A91" s="67"/>
      <c r="H91" s="67"/>
      <c r="I91" s="67"/>
    </row>
    <row r="92" spans="1:9" x14ac:dyDescent="0.25">
      <c r="A92" s="73" t="s">
        <v>377</v>
      </c>
      <c r="H92" s="67"/>
      <c r="I92" s="67"/>
    </row>
    <row r="93" spans="1:9" x14ac:dyDescent="0.25">
      <c r="A93" s="67"/>
      <c r="H93" s="67"/>
      <c r="I93" s="67"/>
    </row>
    <row r="94" spans="1:9" ht="15" customHeight="1" x14ac:dyDescent="0.25">
      <c r="A94" s="526" t="s">
        <v>203</v>
      </c>
      <c r="B94" s="526"/>
      <c r="C94" s="526"/>
      <c r="D94" s="526"/>
      <c r="E94" s="526"/>
      <c r="F94" s="526"/>
      <c r="G94" s="526"/>
      <c r="H94" s="526"/>
      <c r="I94" s="67"/>
    </row>
    <row r="95" spans="1:9" x14ac:dyDescent="0.25">
      <c r="A95" s="67"/>
      <c r="H95" s="67"/>
      <c r="I95" s="67"/>
    </row>
    <row r="96" spans="1:9" ht="23.25" customHeight="1" x14ac:dyDescent="0.25">
      <c r="A96" s="67"/>
      <c r="B96" s="531" t="s">
        <v>204</v>
      </c>
      <c r="C96" s="532"/>
      <c r="D96" s="532"/>
      <c r="E96" s="533"/>
      <c r="G96" s="144"/>
      <c r="H96" s="67"/>
    </row>
    <row r="97" spans="1:9" ht="43.5" customHeight="1" x14ac:dyDescent="0.25">
      <c r="A97" s="67"/>
      <c r="B97" s="534" t="s">
        <v>205</v>
      </c>
      <c r="C97" s="535"/>
      <c r="D97" s="536" t="s">
        <v>206</v>
      </c>
      <c r="E97" s="535"/>
      <c r="G97" s="144"/>
      <c r="H97" s="67"/>
    </row>
    <row r="98" spans="1:9" x14ac:dyDescent="0.25">
      <c r="A98" s="67"/>
      <c r="B98" s="537" t="s">
        <v>208</v>
      </c>
      <c r="C98" s="538"/>
      <c r="D98" s="539">
        <v>1949235</v>
      </c>
      <c r="E98" s="540"/>
      <c r="G98" s="144"/>
      <c r="H98" s="67"/>
    </row>
    <row r="99" spans="1:9" x14ac:dyDescent="0.25">
      <c r="A99" s="67"/>
      <c r="B99" s="548" t="s">
        <v>209</v>
      </c>
      <c r="C99" s="549"/>
      <c r="D99" s="539">
        <v>36328301</v>
      </c>
      <c r="E99" s="540"/>
      <c r="G99" s="144"/>
      <c r="H99" s="67"/>
    </row>
    <row r="100" spans="1:9" x14ac:dyDescent="0.25">
      <c r="A100" s="67"/>
      <c r="B100" s="550" t="s">
        <v>210</v>
      </c>
      <c r="C100" s="551"/>
      <c r="D100" s="539">
        <v>0</v>
      </c>
      <c r="E100" s="540"/>
      <c r="G100" s="144"/>
      <c r="H100" s="67"/>
    </row>
    <row r="101" spans="1:9" x14ac:dyDescent="0.25">
      <c r="A101" s="67"/>
      <c r="B101" s="534" t="s">
        <v>144</v>
      </c>
      <c r="C101" s="535"/>
      <c r="D101" s="552">
        <f>SUM(D98:D100)</f>
        <v>38277536</v>
      </c>
      <c r="E101" s="553"/>
      <c r="G101" s="144"/>
      <c r="H101" s="67"/>
    </row>
    <row r="102" spans="1:9" x14ac:dyDescent="0.25">
      <c r="A102" s="67"/>
      <c r="B102" s="86"/>
      <c r="C102" s="145"/>
      <c r="D102" s="146"/>
      <c r="E102" s="145"/>
      <c r="G102" s="144"/>
      <c r="H102" s="67"/>
    </row>
    <row r="103" spans="1:9" ht="33.75" customHeight="1" x14ac:dyDescent="0.25">
      <c r="A103" s="67"/>
      <c r="B103" s="545" t="s">
        <v>211</v>
      </c>
      <c r="C103" s="546"/>
      <c r="D103" s="547" t="str">
        <f>+D97</f>
        <v>Saldo al 31/03/2021</v>
      </c>
      <c r="E103" s="546"/>
      <c r="G103" s="144"/>
      <c r="H103" s="67"/>
    </row>
    <row r="104" spans="1:9" x14ac:dyDescent="0.25">
      <c r="A104" s="67"/>
      <c r="B104" s="548" t="s">
        <v>378</v>
      </c>
      <c r="C104" s="549"/>
      <c r="D104" s="539">
        <v>620849</v>
      </c>
      <c r="E104" s="540"/>
      <c r="G104" s="144"/>
      <c r="H104" s="67"/>
    </row>
    <row r="105" spans="1:9" x14ac:dyDescent="0.25">
      <c r="A105" s="67"/>
      <c r="B105" s="550" t="s">
        <v>213</v>
      </c>
      <c r="C105" s="551"/>
      <c r="D105" s="539">
        <v>35707452</v>
      </c>
      <c r="E105" s="540"/>
      <c r="H105" s="67"/>
    </row>
    <row r="106" spans="1:9" x14ac:dyDescent="0.25">
      <c r="A106" s="67"/>
      <c r="B106" s="534" t="s">
        <v>144</v>
      </c>
      <c r="C106" s="535"/>
      <c r="D106" s="552">
        <f>SUM(D104:D105)</f>
        <v>36328301</v>
      </c>
      <c r="E106" s="553"/>
      <c r="G106" s="144"/>
      <c r="H106" s="67"/>
    </row>
    <row r="107" spans="1:9" x14ac:dyDescent="0.25">
      <c r="A107" s="67"/>
      <c r="B107" s="86"/>
      <c r="C107" s="145"/>
      <c r="D107" s="146"/>
      <c r="E107" s="145"/>
      <c r="G107" s="144"/>
      <c r="H107" s="67"/>
    </row>
    <row r="108" spans="1:9" ht="30" customHeight="1" x14ac:dyDescent="0.25">
      <c r="A108" s="67"/>
      <c r="B108" s="104" t="s">
        <v>210</v>
      </c>
      <c r="C108" s="105"/>
      <c r="D108" s="547" t="str">
        <f>+D103</f>
        <v>Saldo al 31/03/2021</v>
      </c>
      <c r="E108" s="546"/>
      <c r="G108" s="144"/>
      <c r="H108" s="67"/>
    </row>
    <row r="109" spans="1:9" x14ac:dyDescent="0.25">
      <c r="A109" s="67"/>
      <c r="B109" s="55" t="s">
        <v>214</v>
      </c>
      <c r="C109" s="106"/>
      <c r="D109" s="539">
        <v>0</v>
      </c>
      <c r="E109" s="540"/>
      <c r="G109" s="144"/>
      <c r="H109" s="67"/>
    </row>
    <row r="110" spans="1:9" x14ac:dyDescent="0.25">
      <c r="A110" s="67"/>
      <c r="B110" s="432" t="s">
        <v>144</v>
      </c>
      <c r="C110" s="107"/>
      <c r="D110" s="558">
        <f>+D109</f>
        <v>0</v>
      </c>
      <c r="E110" s="559"/>
      <c r="G110" s="144"/>
      <c r="H110" s="67"/>
    </row>
    <row r="111" spans="1:9" x14ac:dyDescent="0.25">
      <c r="A111" s="67"/>
      <c r="H111" s="67"/>
      <c r="I111" s="67"/>
    </row>
    <row r="112" spans="1:9" x14ac:dyDescent="0.25">
      <c r="A112" s="73" t="s">
        <v>215</v>
      </c>
      <c r="H112" s="67"/>
      <c r="I112" s="67"/>
    </row>
    <row r="113" spans="1:16" x14ac:dyDescent="0.25">
      <c r="A113" s="67"/>
      <c r="H113" s="67"/>
      <c r="I113" s="67"/>
    </row>
    <row r="114" spans="1:16" ht="14.25" customHeight="1" x14ac:dyDescent="0.25">
      <c r="A114" s="526" t="s">
        <v>216</v>
      </c>
      <c r="B114" s="526"/>
      <c r="C114" s="526"/>
      <c r="D114" s="526"/>
      <c r="E114" s="526"/>
      <c r="F114" s="526"/>
      <c r="G114" s="526"/>
      <c r="H114" s="526"/>
      <c r="I114" s="67"/>
    </row>
    <row r="115" spans="1:16" ht="13.5" customHeight="1" x14ac:dyDescent="0.25">
      <c r="A115" s="79"/>
      <c r="B115" s="56"/>
      <c r="C115" s="3"/>
      <c r="D115" s="3"/>
      <c r="E115" s="3"/>
      <c r="F115" s="3"/>
      <c r="G115" s="3"/>
      <c r="H115" s="56"/>
      <c r="I115" s="56"/>
    </row>
    <row r="116" spans="1:16" ht="13.5" customHeight="1" x14ac:dyDescent="0.25">
      <c r="A116" s="431"/>
      <c r="B116" s="431"/>
      <c r="C116" s="108"/>
      <c r="D116" s="108"/>
      <c r="E116" s="108"/>
      <c r="F116" s="108"/>
      <c r="G116" s="108"/>
      <c r="H116" s="431"/>
      <c r="I116" s="67"/>
    </row>
    <row r="117" spans="1:16" x14ac:dyDescent="0.25">
      <c r="A117" s="73" t="s">
        <v>379</v>
      </c>
    </row>
    <row r="118" spans="1:16" x14ac:dyDescent="0.25">
      <c r="A118" s="67"/>
    </row>
    <row r="119" spans="1:16" ht="27.6" x14ac:dyDescent="0.25">
      <c r="B119" s="554" t="s">
        <v>380</v>
      </c>
      <c r="C119" s="554"/>
      <c r="D119" s="554"/>
      <c r="E119" s="109" t="str">
        <f>+D108</f>
        <v>Saldo al 31/03/2021</v>
      </c>
      <c r="F119" s="109" t="s">
        <v>264</v>
      </c>
      <c r="G119" s="109" t="s">
        <v>265</v>
      </c>
      <c r="J119" s="52"/>
    </row>
    <row r="120" spans="1:16" x14ac:dyDescent="0.25">
      <c r="B120" s="537" t="s">
        <v>381</v>
      </c>
      <c r="C120" s="555"/>
      <c r="D120" s="538"/>
      <c r="E120" s="147">
        <v>0</v>
      </c>
      <c r="F120" s="147"/>
      <c r="G120" s="147"/>
      <c r="K120" s="556"/>
      <c r="L120" s="556"/>
      <c r="M120" s="556"/>
      <c r="N120" s="556"/>
      <c r="O120" s="556"/>
    </row>
    <row r="121" spans="1:16" x14ac:dyDescent="0.25">
      <c r="B121" s="548" t="s">
        <v>382</v>
      </c>
      <c r="C121" s="557"/>
      <c r="D121" s="549"/>
      <c r="E121" s="133">
        <v>0</v>
      </c>
      <c r="F121" s="133"/>
      <c r="G121" s="133"/>
      <c r="K121" s="80"/>
      <c r="L121" s="80"/>
      <c r="M121" s="80"/>
      <c r="N121" s="80"/>
      <c r="O121" s="80"/>
      <c r="P121" s="80"/>
    </row>
    <row r="122" spans="1:16" x14ac:dyDescent="0.25">
      <c r="B122" s="548" t="s">
        <v>383</v>
      </c>
      <c r="C122" s="557"/>
      <c r="D122" s="549"/>
      <c r="E122" s="133">
        <v>0</v>
      </c>
      <c r="F122" s="133"/>
      <c r="G122" s="133"/>
    </row>
    <row r="123" spans="1:16" x14ac:dyDescent="0.25">
      <c r="B123" s="548" t="s">
        <v>384</v>
      </c>
      <c r="C123" s="557"/>
      <c r="D123" s="549"/>
      <c r="E123" s="133">
        <v>0</v>
      </c>
      <c r="F123" s="133"/>
      <c r="G123" s="133"/>
    </row>
    <row r="124" spans="1:16" x14ac:dyDescent="0.25">
      <c r="B124" s="550" t="s">
        <v>385</v>
      </c>
      <c r="C124" s="560"/>
      <c r="D124" s="551"/>
      <c r="E124" s="133">
        <f>500000000+14259330</f>
        <v>514259330</v>
      </c>
      <c r="F124" s="133">
        <f>+E124</f>
        <v>514259330</v>
      </c>
      <c r="G124" s="133"/>
    </row>
    <row r="125" spans="1:16" x14ac:dyDescent="0.25">
      <c r="B125" s="550" t="s">
        <v>386</v>
      </c>
      <c r="C125" s="560"/>
      <c r="D125" s="551"/>
      <c r="E125" s="133">
        <v>6330411</v>
      </c>
      <c r="F125" s="148">
        <f>+E125</f>
        <v>6330411</v>
      </c>
      <c r="G125" s="148"/>
    </row>
    <row r="126" spans="1:16" x14ac:dyDescent="0.25">
      <c r="B126" s="554" t="s">
        <v>387</v>
      </c>
      <c r="C126" s="554"/>
      <c r="D126" s="554"/>
      <c r="E126" s="110">
        <f>SUM(E120:E125)</f>
        <v>520589741</v>
      </c>
      <c r="F126" s="110">
        <f>SUM(F120:F125)</f>
        <v>520589741</v>
      </c>
      <c r="G126" s="110">
        <f>SUM(G120:G125)</f>
        <v>0</v>
      </c>
    </row>
    <row r="127" spans="1:16" x14ac:dyDescent="0.25">
      <c r="A127" s="67"/>
    </row>
    <row r="128" spans="1:16" x14ac:dyDescent="0.25">
      <c r="B128" s="58"/>
      <c r="C128" s="111"/>
      <c r="D128" s="111"/>
      <c r="E128" s="111"/>
      <c r="F128" s="111"/>
      <c r="G128" s="111"/>
    </row>
    <row r="129" spans="1:7" x14ac:dyDescent="0.25">
      <c r="A129" s="73" t="s">
        <v>388</v>
      </c>
    </row>
    <row r="130" spans="1:7" x14ac:dyDescent="0.25">
      <c r="A130" s="67"/>
    </row>
    <row r="131" spans="1:7" ht="27.6" x14ac:dyDescent="0.25">
      <c r="B131" s="554" t="s">
        <v>380</v>
      </c>
      <c r="C131" s="554"/>
      <c r="D131" s="554"/>
      <c r="E131" s="109" t="str">
        <f>+E119</f>
        <v>Saldo al 31/03/2021</v>
      </c>
      <c r="F131" s="109" t="s">
        <v>264</v>
      </c>
      <c r="G131" s="109" t="s">
        <v>265</v>
      </c>
    </row>
    <row r="132" spans="1:7" x14ac:dyDescent="0.25">
      <c r="B132" s="537" t="s">
        <v>389</v>
      </c>
      <c r="C132" s="555"/>
      <c r="D132" s="538"/>
      <c r="E132" s="147">
        <v>0</v>
      </c>
      <c r="F132" s="147"/>
      <c r="G132" s="147"/>
    </row>
    <row r="133" spans="1:7" x14ac:dyDescent="0.25">
      <c r="B133" s="548" t="s">
        <v>389</v>
      </c>
      <c r="C133" s="557"/>
      <c r="D133" s="549"/>
      <c r="E133" s="133">
        <v>0</v>
      </c>
      <c r="F133" s="133"/>
      <c r="G133" s="133"/>
    </row>
    <row r="134" spans="1:7" x14ac:dyDescent="0.25">
      <c r="B134" s="548" t="s">
        <v>389</v>
      </c>
      <c r="C134" s="557"/>
      <c r="D134" s="549"/>
      <c r="E134" s="133">
        <v>0</v>
      </c>
      <c r="F134" s="133"/>
      <c r="G134" s="133"/>
    </row>
    <row r="135" spans="1:7" x14ac:dyDescent="0.25">
      <c r="B135" s="550" t="s">
        <v>390</v>
      </c>
      <c r="C135" s="560"/>
      <c r="D135" s="551"/>
      <c r="E135" s="133">
        <v>0</v>
      </c>
      <c r="F135" s="148"/>
      <c r="G135" s="148"/>
    </row>
    <row r="136" spans="1:7" x14ac:dyDescent="0.25">
      <c r="B136" s="554" t="s">
        <v>391</v>
      </c>
      <c r="C136" s="554"/>
      <c r="D136" s="554"/>
      <c r="E136" s="110">
        <f>SUM(E132:E135)</f>
        <v>0</v>
      </c>
      <c r="F136" s="110">
        <f>SUM(F132:F135)</f>
        <v>0</v>
      </c>
      <c r="G136" s="110">
        <f>SUM(G132:G135)</f>
        <v>0</v>
      </c>
    </row>
    <row r="137" spans="1:7" x14ac:dyDescent="0.25">
      <c r="B137" s="58"/>
      <c r="C137" s="111"/>
      <c r="D137" s="111"/>
      <c r="E137" s="111"/>
      <c r="F137" s="111"/>
      <c r="G137" s="111"/>
    </row>
    <row r="138" spans="1:7" x14ac:dyDescent="0.25">
      <c r="A138" s="73" t="s">
        <v>392</v>
      </c>
    </row>
    <row r="139" spans="1:7" x14ac:dyDescent="0.25">
      <c r="A139" s="67"/>
    </row>
    <row r="140" spans="1:7" ht="27.6" x14ac:dyDescent="0.25">
      <c r="B140" s="554" t="s">
        <v>380</v>
      </c>
      <c r="C140" s="554"/>
      <c r="D140" s="554"/>
      <c r="E140" s="109" t="str">
        <f>+E131</f>
        <v>Saldo al 31/03/2021</v>
      </c>
      <c r="F140" s="109" t="s">
        <v>264</v>
      </c>
      <c r="G140" s="109" t="s">
        <v>265</v>
      </c>
    </row>
    <row r="141" spans="1:7" x14ac:dyDescent="0.25">
      <c r="B141" s="537" t="s">
        <v>393</v>
      </c>
      <c r="C141" s="555"/>
      <c r="D141" s="538"/>
      <c r="E141" s="147">
        <v>2992000000</v>
      </c>
      <c r="F141" s="147"/>
      <c r="G141" s="147">
        <f>+E141</f>
        <v>2992000000</v>
      </c>
    </row>
    <row r="142" spans="1:7" x14ac:dyDescent="0.25">
      <c r="B142" s="548" t="s">
        <v>394</v>
      </c>
      <c r="C142" s="557"/>
      <c r="D142" s="549"/>
      <c r="E142" s="133">
        <v>198764378</v>
      </c>
      <c r="F142" s="133"/>
      <c r="G142" s="133">
        <v>0</v>
      </c>
    </row>
    <row r="143" spans="1:7" x14ac:dyDescent="0.25">
      <c r="B143" s="548"/>
      <c r="C143" s="557"/>
      <c r="D143" s="549"/>
      <c r="E143" s="133"/>
      <c r="F143" s="133"/>
      <c r="G143" s="133">
        <v>0</v>
      </c>
    </row>
    <row r="144" spans="1:7" x14ac:dyDescent="0.25">
      <c r="B144" s="548"/>
      <c r="C144" s="557"/>
      <c r="D144" s="549"/>
      <c r="E144" s="133"/>
      <c r="F144" s="133"/>
      <c r="G144" s="133">
        <v>0</v>
      </c>
    </row>
    <row r="145" spans="1:8" x14ac:dyDescent="0.25">
      <c r="B145" s="548"/>
      <c r="C145" s="557"/>
      <c r="D145" s="549"/>
      <c r="E145" s="133"/>
      <c r="F145" s="133"/>
      <c r="G145" s="133">
        <v>0</v>
      </c>
    </row>
    <row r="146" spans="1:8" x14ac:dyDescent="0.25">
      <c r="B146" s="550"/>
      <c r="C146" s="560"/>
      <c r="D146" s="551"/>
      <c r="E146" s="133"/>
      <c r="F146" s="148"/>
      <c r="G146" s="148">
        <v>0</v>
      </c>
    </row>
    <row r="147" spans="1:8" x14ac:dyDescent="0.25">
      <c r="B147" s="554" t="s">
        <v>387</v>
      </c>
      <c r="C147" s="554"/>
      <c r="D147" s="554"/>
      <c r="E147" s="110">
        <f>SUM(E141:E146)</f>
        <v>3190764378</v>
      </c>
      <c r="F147" s="110">
        <f>SUM(F141:F146)</f>
        <v>0</v>
      </c>
      <c r="G147" s="110">
        <f>SUM(G141:G146)</f>
        <v>2992000000</v>
      </c>
      <c r="H147" s="67"/>
    </row>
    <row r="148" spans="1:8" x14ac:dyDescent="0.25">
      <c r="A148" s="67"/>
      <c r="H148" s="67"/>
    </row>
    <row r="149" spans="1:8" ht="13.95" customHeight="1" x14ac:dyDescent="0.25">
      <c r="A149" s="73" t="s">
        <v>395</v>
      </c>
      <c r="B149" s="73"/>
      <c r="C149" s="73"/>
      <c r="D149" s="73"/>
      <c r="E149" s="73"/>
      <c r="F149" s="73"/>
      <c r="G149" s="73"/>
      <c r="H149" s="73"/>
    </row>
    <row r="150" spans="1:8" x14ac:dyDescent="0.25">
      <c r="A150" s="67"/>
      <c r="H150" s="67"/>
    </row>
    <row r="151" spans="1:8" ht="27.6" x14ac:dyDescent="0.25">
      <c r="A151" s="67"/>
      <c r="B151" s="554" t="s">
        <v>219</v>
      </c>
      <c r="C151" s="554"/>
      <c r="D151" s="554"/>
      <c r="E151" s="554"/>
      <c r="F151" s="112" t="str">
        <f>+E140</f>
        <v>Saldo al 31/03/2021</v>
      </c>
      <c r="G151" s="113"/>
      <c r="H151" s="67"/>
    </row>
    <row r="152" spans="1:8" x14ac:dyDescent="0.25">
      <c r="A152" s="67"/>
      <c r="B152" s="537" t="s">
        <v>396</v>
      </c>
      <c r="C152" s="555"/>
      <c r="D152" s="555"/>
      <c r="E152" s="538"/>
      <c r="F152" s="114">
        <v>441000000</v>
      </c>
      <c r="G152" s="115"/>
      <c r="H152" s="67"/>
    </row>
    <row r="153" spans="1:8" x14ac:dyDescent="0.25">
      <c r="A153" s="67"/>
      <c r="B153" s="437" t="s">
        <v>397</v>
      </c>
      <c r="C153" s="438"/>
      <c r="D153" s="438"/>
      <c r="E153" s="439">
        <v>0</v>
      </c>
      <c r="F153" s="116">
        <v>0</v>
      </c>
      <c r="G153" s="115"/>
      <c r="H153" s="67"/>
    </row>
    <row r="154" spans="1:8" x14ac:dyDescent="0.25">
      <c r="A154" s="67"/>
      <c r="B154" s="437" t="s">
        <v>398</v>
      </c>
      <c r="C154" s="438"/>
      <c r="D154" s="438"/>
      <c r="E154" s="439"/>
      <c r="F154" s="116">
        <v>1582403380</v>
      </c>
      <c r="G154" s="115"/>
      <c r="H154" s="67"/>
    </row>
    <row r="155" spans="1:8" x14ac:dyDescent="0.25">
      <c r="A155" s="67"/>
      <c r="B155" s="548" t="s">
        <v>399</v>
      </c>
      <c r="C155" s="557"/>
      <c r="D155" s="557"/>
      <c r="E155" s="549"/>
      <c r="F155" s="116">
        <v>0</v>
      </c>
      <c r="G155" s="115"/>
      <c r="H155" s="67"/>
    </row>
    <row r="156" spans="1:8" x14ac:dyDescent="0.25">
      <c r="A156" s="67"/>
      <c r="B156" s="437" t="s">
        <v>400</v>
      </c>
      <c r="C156" s="117"/>
      <c r="D156" s="117"/>
      <c r="E156" s="439"/>
      <c r="F156" s="116">
        <v>47969435</v>
      </c>
      <c r="G156" s="115"/>
      <c r="H156" s="67"/>
    </row>
    <row r="157" spans="1:8" x14ac:dyDescent="0.25">
      <c r="A157" s="67"/>
      <c r="B157" s="437" t="s">
        <v>401</v>
      </c>
      <c r="C157" s="117"/>
      <c r="D157" s="117"/>
      <c r="E157" s="439"/>
      <c r="F157" s="116">
        <v>0</v>
      </c>
      <c r="G157" s="115"/>
      <c r="H157" s="67"/>
    </row>
    <row r="158" spans="1:8" x14ac:dyDescent="0.25">
      <c r="A158" s="67"/>
      <c r="B158" s="437" t="s">
        <v>402</v>
      </c>
      <c r="C158" s="117"/>
      <c r="D158" s="117"/>
      <c r="E158" s="439"/>
      <c r="F158" s="116">
        <v>0</v>
      </c>
      <c r="G158" s="115"/>
      <c r="H158" s="67"/>
    </row>
    <row r="159" spans="1:8" x14ac:dyDescent="0.25">
      <c r="A159" s="67"/>
      <c r="B159" s="437" t="s">
        <v>403</v>
      </c>
      <c r="C159" s="117"/>
      <c r="D159" s="117"/>
      <c r="E159" s="439"/>
      <c r="F159" s="116">
        <v>3329708</v>
      </c>
      <c r="G159" s="115"/>
      <c r="H159" s="67"/>
    </row>
    <row r="160" spans="1:8" x14ac:dyDescent="0.25">
      <c r="A160" s="67"/>
      <c r="B160" s="437" t="s">
        <v>404</v>
      </c>
      <c r="C160" s="117"/>
      <c r="D160" s="117"/>
      <c r="E160" s="439"/>
      <c r="F160" s="116">
        <v>6892000</v>
      </c>
      <c r="G160" s="115"/>
      <c r="H160" s="67"/>
    </row>
    <row r="161" spans="1:12" x14ac:dyDescent="0.25">
      <c r="A161" s="67"/>
      <c r="B161" s="550"/>
      <c r="C161" s="560"/>
      <c r="D161" s="560"/>
      <c r="E161" s="551"/>
      <c r="F161" s="118"/>
      <c r="G161" s="115"/>
      <c r="H161" s="67"/>
    </row>
    <row r="162" spans="1:12" x14ac:dyDescent="0.25">
      <c r="A162" s="67"/>
      <c r="B162" s="534" t="s">
        <v>144</v>
      </c>
      <c r="C162" s="536"/>
      <c r="D162" s="536"/>
      <c r="E162" s="535"/>
      <c r="F162" s="119">
        <f>SUM(F152:F161)</f>
        <v>2081594523</v>
      </c>
      <c r="G162" s="120"/>
      <c r="H162" s="67"/>
    </row>
    <row r="163" spans="1:12" x14ac:dyDescent="0.25">
      <c r="A163" s="67"/>
      <c r="H163" s="67"/>
    </row>
    <row r="164" spans="1:12" x14ac:dyDescent="0.25">
      <c r="A164" s="526"/>
      <c r="B164" s="526"/>
      <c r="C164" s="526"/>
      <c r="D164" s="526"/>
      <c r="E164" s="526"/>
      <c r="F164" s="526"/>
      <c r="G164" s="526"/>
      <c r="H164" s="526"/>
    </row>
    <row r="165" spans="1:12" x14ac:dyDescent="0.25">
      <c r="B165" s="58"/>
      <c r="C165" s="111"/>
      <c r="D165" s="111"/>
      <c r="E165" s="111"/>
      <c r="F165" s="111"/>
      <c r="G165" s="111"/>
    </row>
    <row r="166" spans="1:12" x14ac:dyDescent="0.25">
      <c r="A166" s="73" t="s">
        <v>225</v>
      </c>
    </row>
    <row r="168" spans="1:12" x14ac:dyDescent="0.25">
      <c r="B168" s="569" t="s">
        <v>205</v>
      </c>
      <c r="C168" s="571" t="s">
        <v>226</v>
      </c>
      <c r="D168" s="571"/>
      <c r="E168" s="571"/>
      <c r="F168" s="571"/>
      <c r="G168" s="571"/>
      <c r="H168" s="571" t="s">
        <v>227</v>
      </c>
      <c r="I168" s="571"/>
      <c r="J168" s="571"/>
      <c r="K168" s="572"/>
      <c r="L168" s="571" t="s">
        <v>228</v>
      </c>
    </row>
    <row r="169" spans="1:12" ht="53.25" customHeight="1" x14ac:dyDescent="0.25">
      <c r="B169" s="570"/>
      <c r="C169" s="172" t="s">
        <v>229</v>
      </c>
      <c r="D169" s="172" t="s">
        <v>230</v>
      </c>
      <c r="E169" s="172" t="s">
        <v>231</v>
      </c>
      <c r="F169" s="172" t="s">
        <v>232</v>
      </c>
      <c r="G169" s="172" t="s">
        <v>140</v>
      </c>
      <c r="H169" s="57" t="s">
        <v>227</v>
      </c>
      <c r="I169" s="57"/>
      <c r="J169" s="57"/>
      <c r="K169" s="173" t="s">
        <v>236</v>
      </c>
      <c r="L169" s="571"/>
    </row>
    <row r="170" spans="1:12" s="166" customFormat="1" x14ac:dyDescent="0.25">
      <c r="B170" s="174" t="s">
        <v>405</v>
      </c>
      <c r="C170" s="175">
        <v>249737931</v>
      </c>
      <c r="D170" s="400">
        <f>+G170-C170</f>
        <v>5443506</v>
      </c>
      <c r="E170" s="175"/>
      <c r="F170" s="175"/>
      <c r="G170" s="176">
        <v>255181437</v>
      </c>
      <c r="H170" s="177"/>
      <c r="I170" s="177">
        <v>0</v>
      </c>
      <c r="J170" s="177">
        <v>0</v>
      </c>
      <c r="K170" s="177"/>
      <c r="L170" s="178">
        <f t="shared" ref="L170:L171" si="0">+G170-K170</f>
        <v>255181437</v>
      </c>
    </row>
    <row r="171" spans="1:12" x14ac:dyDescent="0.25">
      <c r="B171" s="179" t="s">
        <v>406</v>
      </c>
      <c r="C171" s="176">
        <v>0</v>
      </c>
      <c r="D171" s="130">
        <v>0</v>
      </c>
      <c r="E171" s="176">
        <v>0</v>
      </c>
      <c r="F171" s="176">
        <v>0</v>
      </c>
      <c r="G171" s="176">
        <v>0</v>
      </c>
      <c r="H171" s="180">
        <v>0</v>
      </c>
      <c r="I171" s="180">
        <v>0</v>
      </c>
      <c r="J171" s="180">
        <v>0</v>
      </c>
      <c r="K171" s="180">
        <f>+I171-J171</f>
        <v>0</v>
      </c>
      <c r="L171" s="178">
        <f t="shared" si="0"/>
        <v>0</v>
      </c>
    </row>
    <row r="172" spans="1:12" x14ac:dyDescent="0.25">
      <c r="B172" s="179" t="s">
        <v>407</v>
      </c>
      <c r="C172" s="176">
        <v>1500000</v>
      </c>
      <c r="D172" s="130">
        <f>+G172-C172</f>
        <v>1500000</v>
      </c>
      <c r="E172" s="176">
        <v>0</v>
      </c>
      <c r="F172" s="176">
        <v>0</v>
      </c>
      <c r="G172" s="176">
        <v>3000000</v>
      </c>
      <c r="H172" s="180">
        <v>0</v>
      </c>
      <c r="I172" s="180">
        <v>0</v>
      </c>
      <c r="J172" s="180">
        <v>0</v>
      </c>
      <c r="K172" s="180">
        <f t="shared" ref="K172:K174" si="1">+I172-J172</f>
        <v>0</v>
      </c>
      <c r="L172" s="178">
        <f>+G172-K172</f>
        <v>3000000</v>
      </c>
    </row>
    <row r="173" spans="1:12" x14ac:dyDescent="0.25">
      <c r="B173" s="179" t="s">
        <v>239</v>
      </c>
      <c r="C173" s="176">
        <f>4441432+8727273</f>
        <v>13168705</v>
      </c>
      <c r="D173" s="176">
        <f>+G173-C173</f>
        <v>4575454</v>
      </c>
      <c r="E173" s="176">
        <v>0</v>
      </c>
      <c r="F173" s="176">
        <v>0</v>
      </c>
      <c r="G173" s="176">
        <v>17744159</v>
      </c>
      <c r="H173" s="180">
        <v>0</v>
      </c>
      <c r="I173" s="180">
        <v>999332</v>
      </c>
      <c r="J173" s="180">
        <v>0</v>
      </c>
      <c r="K173" s="180">
        <f t="shared" si="1"/>
        <v>999332</v>
      </c>
      <c r="L173" s="178">
        <f t="shared" ref="L173:L175" si="2">+G173-K173</f>
        <v>16744827</v>
      </c>
    </row>
    <row r="174" spans="1:12" x14ac:dyDescent="0.25">
      <c r="B174" s="179" t="s">
        <v>408</v>
      </c>
      <c r="C174" s="176">
        <v>0</v>
      </c>
      <c r="D174" s="176">
        <v>0</v>
      </c>
      <c r="E174" s="176">
        <v>0</v>
      </c>
      <c r="F174" s="176">
        <v>0</v>
      </c>
      <c r="G174" s="176">
        <f>+C174+D174-E174+F174</f>
        <v>0</v>
      </c>
      <c r="H174" s="180">
        <v>0</v>
      </c>
      <c r="I174" s="180">
        <v>0</v>
      </c>
      <c r="J174" s="180">
        <v>0</v>
      </c>
      <c r="K174" s="180">
        <f t="shared" si="1"/>
        <v>0</v>
      </c>
      <c r="L174" s="178">
        <f t="shared" si="2"/>
        <v>0</v>
      </c>
    </row>
    <row r="175" spans="1:12" x14ac:dyDescent="0.25">
      <c r="B175" s="181" t="s">
        <v>241</v>
      </c>
      <c r="C175" s="182">
        <v>0</v>
      </c>
      <c r="D175" s="182">
        <v>0</v>
      </c>
      <c r="E175" s="182">
        <v>0</v>
      </c>
      <c r="F175" s="182">
        <v>0</v>
      </c>
      <c r="G175" s="182">
        <f>+C175+D175-E175+F175</f>
        <v>0</v>
      </c>
      <c r="H175" s="183">
        <v>0</v>
      </c>
      <c r="I175" s="183">
        <v>0</v>
      </c>
      <c r="J175" s="183">
        <v>0</v>
      </c>
      <c r="K175" s="183">
        <f>+H175+I175-J175</f>
        <v>0</v>
      </c>
      <c r="L175" s="178">
        <f t="shared" si="2"/>
        <v>0</v>
      </c>
    </row>
    <row r="176" spans="1:12" x14ac:dyDescent="0.25">
      <c r="B176" s="184" t="s">
        <v>144</v>
      </c>
      <c r="C176" s="185">
        <f>SUM(C170:C175)</f>
        <v>264406636</v>
      </c>
      <c r="D176" s="185">
        <f>SUM(D170:D175)</f>
        <v>11518960</v>
      </c>
      <c r="E176" s="185">
        <f t="shared" ref="E176:L176" si="3">SUM(E170:E175)</f>
        <v>0</v>
      </c>
      <c r="F176" s="185">
        <f t="shared" si="3"/>
        <v>0</v>
      </c>
      <c r="G176" s="185">
        <f t="shared" si="3"/>
        <v>275925596</v>
      </c>
      <c r="H176" s="185">
        <f t="shared" si="3"/>
        <v>0</v>
      </c>
      <c r="I176" s="185">
        <f t="shared" si="3"/>
        <v>999332</v>
      </c>
      <c r="J176" s="185">
        <f t="shared" si="3"/>
        <v>0</v>
      </c>
      <c r="K176" s="186">
        <f t="shared" si="3"/>
        <v>999332</v>
      </c>
      <c r="L176" s="149">
        <f t="shared" si="3"/>
        <v>274926264</v>
      </c>
    </row>
    <row r="177" spans="1:16" x14ac:dyDescent="0.25">
      <c r="L177" s="130">
        <v>0</v>
      </c>
    </row>
    <row r="178" spans="1:16" x14ac:dyDescent="0.25">
      <c r="A178" s="73" t="s">
        <v>243</v>
      </c>
      <c r="L178" s="84"/>
    </row>
    <row r="179" spans="1:16" x14ac:dyDescent="0.25">
      <c r="J179" s="81"/>
      <c r="K179" s="84"/>
      <c r="L179" s="84"/>
    </row>
    <row r="181" spans="1:16" s="130" customFormat="1" ht="41.4" x14ac:dyDescent="0.25">
      <c r="A181" s="75"/>
      <c r="B181" s="76" t="s">
        <v>137</v>
      </c>
      <c r="C181" s="150" t="s">
        <v>245</v>
      </c>
      <c r="D181" s="150" t="s">
        <v>246</v>
      </c>
      <c r="E181" s="150" t="s">
        <v>247</v>
      </c>
      <c r="F181" s="150" t="s">
        <v>248</v>
      </c>
      <c r="H181" s="61"/>
      <c r="I181" s="61"/>
      <c r="J181" s="61"/>
      <c r="K181" s="61"/>
      <c r="L181" s="61"/>
      <c r="M181" s="61"/>
      <c r="N181" s="61"/>
      <c r="O181" s="61"/>
      <c r="P181" s="61"/>
    </row>
    <row r="182" spans="1:16" s="130" customFormat="1" x14ac:dyDescent="0.25">
      <c r="A182" s="75"/>
      <c r="B182" s="78" t="s">
        <v>249</v>
      </c>
      <c r="C182" s="151">
        <v>4048331</v>
      </c>
      <c r="D182" s="151">
        <v>0</v>
      </c>
      <c r="E182" s="151">
        <v>809666</v>
      </c>
      <c r="F182" s="151">
        <f>+C182-E182</f>
        <v>3238665</v>
      </c>
      <c r="H182" s="61"/>
      <c r="I182" s="61"/>
      <c r="J182" s="61"/>
      <c r="K182" s="61"/>
      <c r="L182" s="61"/>
      <c r="M182" s="61"/>
      <c r="N182" s="61"/>
      <c r="O182" s="61"/>
      <c r="P182" s="61"/>
    </row>
    <row r="183" spans="1:16" s="130" customFormat="1" x14ac:dyDescent="0.25">
      <c r="A183" s="75"/>
      <c r="B183" s="78" t="s">
        <v>250</v>
      </c>
      <c r="C183" s="151">
        <v>0</v>
      </c>
      <c r="D183" s="151">
        <v>0</v>
      </c>
      <c r="E183" s="151">
        <v>0</v>
      </c>
      <c r="F183" s="151">
        <f>+C183+D183-E183</f>
        <v>0</v>
      </c>
      <c r="H183" s="61"/>
      <c r="I183" s="61"/>
      <c r="J183" s="61"/>
      <c r="K183" s="61"/>
      <c r="L183" s="61"/>
      <c r="M183" s="61"/>
      <c r="N183" s="61"/>
      <c r="O183" s="61"/>
      <c r="P183" s="61"/>
    </row>
    <row r="184" spans="1:16" s="130" customFormat="1" x14ac:dyDescent="0.25">
      <c r="A184" s="61"/>
      <c r="B184" s="85" t="s">
        <v>251</v>
      </c>
      <c r="C184" s="152">
        <f>SUM(C182:C183)</f>
        <v>4048331</v>
      </c>
      <c r="D184" s="152">
        <f>SUM(D182:D183)</f>
        <v>0</v>
      </c>
      <c r="E184" s="152">
        <f>SUM(E182:E183)</f>
        <v>809666</v>
      </c>
      <c r="F184" s="152">
        <f>SUM(F182:F183)</f>
        <v>3238665</v>
      </c>
      <c r="H184" s="61"/>
      <c r="I184" s="61"/>
      <c r="J184" s="61"/>
      <c r="K184" s="61"/>
      <c r="L184" s="61"/>
      <c r="M184" s="61"/>
      <c r="N184" s="61"/>
      <c r="O184" s="61"/>
      <c r="P184" s="61"/>
    </row>
    <row r="185" spans="1:16" s="130" customFormat="1" hidden="1" x14ac:dyDescent="0.25">
      <c r="A185" s="61"/>
      <c r="B185" s="85" t="s">
        <v>252</v>
      </c>
      <c r="C185" s="152">
        <v>28353133</v>
      </c>
      <c r="D185" s="152">
        <v>0</v>
      </c>
      <c r="E185" s="152">
        <v>12631374</v>
      </c>
      <c r="F185" s="152">
        <f>+C185-E185</f>
        <v>15721759</v>
      </c>
      <c r="H185" s="61"/>
      <c r="I185" s="61"/>
      <c r="J185" s="61"/>
      <c r="K185" s="61"/>
      <c r="L185" s="61"/>
      <c r="M185" s="61"/>
      <c r="N185" s="61"/>
      <c r="O185" s="61"/>
      <c r="P185" s="61"/>
    </row>
    <row r="186" spans="1:16" s="130" customFormat="1" x14ac:dyDescent="0.25">
      <c r="A186" s="61"/>
      <c r="B186" s="61"/>
      <c r="C186" s="153"/>
      <c r="D186" s="153"/>
      <c r="E186" s="153"/>
      <c r="F186" s="153"/>
      <c r="H186" s="61"/>
      <c r="I186" s="61"/>
      <c r="J186" s="61"/>
      <c r="K186" s="61"/>
      <c r="L186" s="61"/>
      <c r="M186" s="61"/>
      <c r="N186" s="61"/>
      <c r="O186" s="61"/>
      <c r="P186" s="61"/>
    </row>
    <row r="187" spans="1:16" s="130" customFormat="1" x14ac:dyDescent="0.25">
      <c r="A187" s="73" t="s">
        <v>253</v>
      </c>
      <c r="B187" s="61"/>
      <c r="H187" s="61"/>
      <c r="I187" s="61"/>
      <c r="J187" s="61"/>
      <c r="K187" s="61"/>
      <c r="L187" s="61"/>
      <c r="M187" s="61"/>
      <c r="N187" s="61"/>
      <c r="O187" s="61"/>
      <c r="P187" s="61"/>
    </row>
    <row r="190" spans="1:16" s="130" customFormat="1" ht="15" customHeight="1" x14ac:dyDescent="0.25">
      <c r="A190" s="61"/>
      <c r="B190" s="534" t="s">
        <v>255</v>
      </c>
      <c r="C190" s="535"/>
      <c r="D190" s="573" t="str">
        <f>+F151</f>
        <v>Saldo al 31/03/2021</v>
      </c>
      <c r="E190" s="574"/>
      <c r="H190" s="61"/>
      <c r="I190" s="61"/>
      <c r="J190" s="61"/>
      <c r="K190" s="61"/>
      <c r="L190" s="61"/>
      <c r="M190" s="61"/>
      <c r="N190" s="61"/>
      <c r="O190" s="61"/>
      <c r="P190" s="61"/>
    </row>
    <row r="191" spans="1:16" s="130" customFormat="1" x14ac:dyDescent="0.25">
      <c r="A191" s="61"/>
      <c r="B191" s="154" t="s">
        <v>409</v>
      </c>
      <c r="C191" s="121"/>
      <c r="D191" s="561">
        <v>10325758</v>
      </c>
      <c r="E191" s="562"/>
      <c r="H191" s="61"/>
      <c r="I191" s="61"/>
      <c r="J191" s="61"/>
      <c r="K191" s="61"/>
      <c r="L191" s="61"/>
      <c r="M191" s="61"/>
      <c r="N191" s="61"/>
      <c r="O191" s="61"/>
      <c r="P191" s="61"/>
    </row>
    <row r="192" spans="1:16" s="130" customFormat="1" x14ac:dyDescent="0.25">
      <c r="A192" s="61"/>
      <c r="B192" s="55" t="s">
        <v>410</v>
      </c>
      <c r="C192" s="106"/>
      <c r="D192" s="563">
        <v>0</v>
      </c>
      <c r="E192" s="564"/>
      <c r="H192" s="61"/>
      <c r="I192" s="61"/>
      <c r="J192" s="61"/>
      <c r="K192" s="61"/>
      <c r="L192" s="61"/>
      <c r="M192" s="61"/>
      <c r="N192" s="61"/>
      <c r="O192" s="61"/>
      <c r="P192" s="61"/>
    </row>
    <row r="193" spans="1:16" s="130" customFormat="1" x14ac:dyDescent="0.25">
      <c r="A193" s="61"/>
      <c r="B193" s="437" t="s">
        <v>411</v>
      </c>
      <c r="C193" s="439"/>
      <c r="D193" s="563">
        <v>0</v>
      </c>
      <c r="E193" s="564"/>
      <c r="H193" s="61"/>
      <c r="I193" s="61"/>
      <c r="J193" s="61"/>
      <c r="K193" s="61"/>
      <c r="L193" s="61"/>
      <c r="M193" s="61"/>
      <c r="N193" s="61"/>
      <c r="O193" s="61"/>
      <c r="P193" s="61"/>
    </row>
    <row r="194" spans="1:16" s="130" customFormat="1" x14ac:dyDescent="0.25">
      <c r="A194" s="61"/>
      <c r="B194" s="550" t="s">
        <v>259</v>
      </c>
      <c r="C194" s="551"/>
      <c r="D194" s="565">
        <v>-120692</v>
      </c>
      <c r="E194" s="566"/>
      <c r="H194" s="61"/>
      <c r="I194" s="61"/>
      <c r="J194" s="61"/>
      <c r="K194" s="61"/>
      <c r="L194" s="61"/>
      <c r="M194" s="61"/>
      <c r="N194" s="61"/>
      <c r="O194" s="61"/>
      <c r="P194" s="61"/>
    </row>
    <row r="195" spans="1:16" s="130" customFormat="1" x14ac:dyDescent="0.25">
      <c r="A195" s="61"/>
      <c r="B195" s="534" t="s">
        <v>144</v>
      </c>
      <c r="C195" s="535"/>
      <c r="D195" s="567">
        <f>SUM(D191:E194)</f>
        <v>10205066</v>
      </c>
      <c r="E195" s="568"/>
      <c r="H195" s="61"/>
      <c r="I195" s="61"/>
      <c r="J195" s="61"/>
      <c r="K195" s="61"/>
      <c r="L195" s="61"/>
      <c r="M195" s="61"/>
      <c r="N195" s="61"/>
      <c r="O195" s="61"/>
      <c r="P195" s="61"/>
    </row>
    <row r="196" spans="1:16" s="130" customFormat="1" x14ac:dyDescent="0.25">
      <c r="A196" s="61"/>
      <c r="B196" s="58"/>
      <c r="C196" s="111"/>
      <c r="D196" s="111"/>
      <c r="E196" s="111"/>
      <c r="H196" s="61"/>
      <c r="I196" s="61"/>
      <c r="J196" s="61"/>
      <c r="K196" s="61"/>
      <c r="L196" s="61"/>
      <c r="M196" s="61"/>
      <c r="N196" s="61"/>
      <c r="O196" s="61"/>
      <c r="P196" s="61"/>
    </row>
    <row r="197" spans="1:16" s="130" customFormat="1" x14ac:dyDescent="0.25">
      <c r="A197" s="73" t="s">
        <v>260</v>
      </c>
      <c r="B197" s="431"/>
      <c r="C197" s="108"/>
      <c r="D197" s="108"/>
      <c r="E197" s="108"/>
      <c r="F197" s="108"/>
      <c r="H197" s="61"/>
      <c r="I197" s="61"/>
      <c r="J197" s="61"/>
      <c r="K197" s="61"/>
      <c r="L197" s="61"/>
      <c r="M197" s="61"/>
      <c r="N197" s="61"/>
      <c r="O197" s="61"/>
      <c r="P197" s="61"/>
    </row>
    <row r="198" spans="1:16" s="130" customFormat="1" ht="15" customHeight="1" x14ac:dyDescent="0.25">
      <c r="A198" s="526" t="s">
        <v>412</v>
      </c>
      <c r="B198" s="526"/>
      <c r="C198" s="526"/>
      <c r="D198" s="526"/>
      <c r="E198" s="526"/>
      <c r="F198" s="526"/>
      <c r="H198" s="61"/>
      <c r="I198" s="61"/>
      <c r="J198" s="61"/>
      <c r="K198" s="61"/>
      <c r="L198" s="61"/>
      <c r="M198" s="61"/>
      <c r="N198" s="61"/>
      <c r="O198" s="61"/>
      <c r="P198" s="61"/>
    </row>
    <row r="199" spans="1:16" s="130" customFormat="1" x14ac:dyDescent="0.25">
      <c r="A199" s="58"/>
      <c r="B199" s="58"/>
      <c r="C199" s="111"/>
      <c r="D199" s="111"/>
      <c r="E199" s="111"/>
      <c r="H199" s="61"/>
      <c r="I199" s="61"/>
      <c r="J199" s="61"/>
      <c r="K199" s="61"/>
      <c r="L199" s="61"/>
      <c r="M199" s="61"/>
      <c r="N199" s="61"/>
      <c r="O199" s="61"/>
      <c r="P199" s="61"/>
    </row>
    <row r="200" spans="1:16" s="130" customFormat="1" x14ac:dyDescent="0.25">
      <c r="A200" s="73" t="s">
        <v>262</v>
      </c>
      <c r="B200" s="431"/>
      <c r="C200" s="108"/>
      <c r="D200" s="108"/>
      <c r="E200" s="108"/>
      <c r="F200" s="108"/>
      <c r="H200" s="61"/>
      <c r="I200" s="61"/>
      <c r="J200" s="61"/>
      <c r="K200" s="61"/>
      <c r="L200" s="61"/>
      <c r="M200" s="61"/>
      <c r="N200" s="61"/>
      <c r="O200" s="61"/>
      <c r="P200" s="61"/>
    </row>
    <row r="201" spans="1:16" s="130" customFormat="1" x14ac:dyDescent="0.25">
      <c r="A201" s="52"/>
      <c r="B201" s="58"/>
      <c r="C201" s="111"/>
      <c r="D201" s="111"/>
      <c r="E201" s="111"/>
      <c r="H201" s="61"/>
      <c r="I201" s="61"/>
      <c r="J201" s="61"/>
      <c r="K201" s="61"/>
      <c r="L201" s="61"/>
      <c r="M201" s="61"/>
      <c r="N201" s="61"/>
      <c r="O201" s="61"/>
      <c r="P201" s="61"/>
    </row>
    <row r="202" spans="1:16" s="130" customFormat="1" ht="15" customHeight="1" x14ac:dyDescent="0.25">
      <c r="A202" s="58"/>
      <c r="B202" s="436" t="s">
        <v>263</v>
      </c>
      <c r="C202" s="110" t="s">
        <v>264</v>
      </c>
      <c r="D202" s="122" t="s">
        <v>265</v>
      </c>
      <c r="E202" s="111"/>
      <c r="H202" s="61"/>
      <c r="I202" s="61"/>
      <c r="J202" s="61"/>
      <c r="K202" s="61"/>
      <c r="L202" s="61"/>
      <c r="M202" s="61"/>
      <c r="N202" s="61"/>
      <c r="O202" s="61"/>
      <c r="P202" s="61"/>
    </row>
    <row r="203" spans="1:16" s="130" customFormat="1" x14ac:dyDescent="0.25">
      <c r="A203" s="58"/>
      <c r="B203" s="59" t="s">
        <v>413</v>
      </c>
      <c r="C203" s="171">
        <f>80300000+6948200</f>
        <v>87248200</v>
      </c>
      <c r="D203" s="171">
        <v>0</v>
      </c>
      <c r="E203" s="111"/>
      <c r="H203" s="61"/>
      <c r="I203" s="61"/>
      <c r="J203" s="61"/>
      <c r="K203" s="61"/>
      <c r="L203" s="61"/>
      <c r="M203" s="61"/>
      <c r="N203" s="61"/>
      <c r="O203" s="61"/>
      <c r="P203" s="61"/>
    </row>
    <row r="204" spans="1:16" s="130" customFormat="1" x14ac:dyDescent="0.25">
      <c r="A204" s="58"/>
      <c r="B204" s="59" t="s">
        <v>303</v>
      </c>
      <c r="C204" s="171">
        <f>40000000+185126301+3200000</f>
        <v>228326301</v>
      </c>
      <c r="D204" s="171">
        <v>0</v>
      </c>
      <c r="E204" s="111"/>
      <c r="H204" s="61"/>
      <c r="I204" s="61"/>
      <c r="J204" s="61"/>
      <c r="K204" s="61"/>
      <c r="L204" s="61"/>
      <c r="M204" s="61"/>
      <c r="N204" s="61"/>
      <c r="O204" s="61"/>
      <c r="P204" s="61"/>
    </row>
    <row r="205" spans="1:16" s="130" customFormat="1" x14ac:dyDescent="0.25">
      <c r="A205" s="58"/>
      <c r="B205" s="59" t="s">
        <v>414</v>
      </c>
      <c r="C205" s="171">
        <v>0</v>
      </c>
      <c r="D205" s="171">
        <v>0</v>
      </c>
      <c r="E205" s="111"/>
      <c r="H205" s="61"/>
      <c r="I205" s="61"/>
      <c r="J205" s="61"/>
      <c r="K205" s="61"/>
      <c r="L205" s="61"/>
      <c r="M205" s="61"/>
      <c r="N205" s="61"/>
      <c r="O205" s="61"/>
      <c r="P205" s="61"/>
    </row>
    <row r="206" spans="1:16" s="130" customFormat="1" x14ac:dyDescent="0.25">
      <c r="A206" s="58"/>
      <c r="B206" s="59"/>
      <c r="C206" s="171">
        <v>0</v>
      </c>
      <c r="D206" s="171">
        <v>0</v>
      </c>
      <c r="E206" s="111"/>
      <c r="H206" s="61"/>
      <c r="I206" s="61"/>
      <c r="J206" s="61"/>
      <c r="K206" s="61"/>
      <c r="L206" s="61"/>
      <c r="M206" s="61"/>
      <c r="N206" s="61"/>
      <c r="O206" s="61"/>
      <c r="P206" s="61"/>
    </row>
    <row r="207" spans="1:16" s="187" customFormat="1" x14ac:dyDescent="0.25">
      <c r="A207" s="58"/>
      <c r="B207" s="436" t="s">
        <v>251</v>
      </c>
      <c r="C207" s="110">
        <f>SUM(C203:C206)</f>
        <v>315574501</v>
      </c>
      <c r="D207" s="110">
        <f>SUM(D203:D206)</f>
        <v>0</v>
      </c>
      <c r="E207" s="111"/>
      <c r="H207" s="72"/>
      <c r="I207" s="72"/>
      <c r="J207" s="72"/>
      <c r="K207" s="72"/>
      <c r="L207" s="72"/>
      <c r="M207" s="72"/>
      <c r="N207" s="72"/>
      <c r="O207" s="72"/>
      <c r="P207" s="72"/>
    </row>
    <row r="208" spans="1:16" s="130" customFormat="1" x14ac:dyDescent="0.25">
      <c r="A208" s="58"/>
      <c r="B208" s="58"/>
      <c r="C208" s="111"/>
      <c r="D208" s="111"/>
      <c r="E208" s="111"/>
      <c r="H208" s="61"/>
      <c r="I208" s="61"/>
      <c r="J208" s="61"/>
      <c r="K208" s="61"/>
      <c r="L208" s="61"/>
      <c r="M208" s="61"/>
      <c r="N208" s="61"/>
      <c r="O208" s="61"/>
      <c r="P208" s="61"/>
    </row>
    <row r="209" spans="1:16" s="130" customFormat="1" x14ac:dyDescent="0.25">
      <c r="A209" s="73" t="s">
        <v>268</v>
      </c>
      <c r="B209" s="431"/>
      <c r="C209" s="108"/>
      <c r="D209" s="108"/>
      <c r="E209" s="108"/>
      <c r="F209" s="108"/>
      <c r="H209" s="61"/>
      <c r="I209" s="61"/>
      <c r="J209" s="61"/>
      <c r="K209" s="61"/>
      <c r="L209" s="61"/>
      <c r="M209" s="61"/>
      <c r="N209" s="61"/>
      <c r="O209" s="61"/>
      <c r="P209" s="61"/>
    </row>
    <row r="210" spans="1:16" s="130" customFormat="1" x14ac:dyDescent="0.25">
      <c r="A210" s="52"/>
      <c r="B210" s="58"/>
      <c r="C210" s="111"/>
      <c r="D210" s="111"/>
      <c r="E210" s="111"/>
      <c r="H210" s="61"/>
      <c r="I210" s="61"/>
      <c r="J210" s="61"/>
      <c r="K210" s="61"/>
      <c r="L210" s="61"/>
      <c r="M210" s="61"/>
      <c r="N210" s="61"/>
      <c r="O210" s="61"/>
      <c r="P210" s="61"/>
    </row>
    <row r="211" spans="1:16" s="130" customFormat="1" ht="27.6" x14ac:dyDescent="0.25">
      <c r="A211" s="58"/>
      <c r="B211" s="435" t="s">
        <v>269</v>
      </c>
      <c r="C211" s="109" t="s">
        <v>264</v>
      </c>
      <c r="D211" s="122" t="s">
        <v>265</v>
      </c>
      <c r="E211" s="111"/>
      <c r="H211" s="61"/>
      <c r="I211" s="61"/>
      <c r="J211" s="61"/>
      <c r="K211" s="61"/>
      <c r="L211" s="61"/>
      <c r="M211" s="61"/>
      <c r="N211" s="61"/>
      <c r="O211" s="61"/>
      <c r="P211" s="61"/>
    </row>
    <row r="212" spans="1:16" s="130" customFormat="1" x14ac:dyDescent="0.25">
      <c r="A212" s="58"/>
      <c r="B212" s="531" t="s">
        <v>270</v>
      </c>
      <c r="C212" s="532"/>
      <c r="D212" s="533"/>
      <c r="E212" s="111"/>
      <c r="H212" s="61"/>
      <c r="I212" s="61"/>
      <c r="J212" s="61"/>
      <c r="K212" s="61"/>
      <c r="L212" s="61"/>
      <c r="M212" s="61"/>
      <c r="N212" s="61"/>
      <c r="O212" s="61"/>
      <c r="P212" s="61"/>
    </row>
    <row r="213" spans="1:16" s="130" customFormat="1" x14ac:dyDescent="0.25">
      <c r="A213" s="58"/>
      <c r="B213" s="578"/>
      <c r="C213" s="579"/>
      <c r="D213" s="580"/>
      <c r="E213" s="111"/>
      <c r="H213" s="61"/>
      <c r="I213" s="61"/>
      <c r="J213" s="61"/>
      <c r="K213" s="61"/>
      <c r="L213" s="61"/>
      <c r="M213" s="61"/>
      <c r="N213" s="61"/>
      <c r="O213" s="61"/>
      <c r="P213" s="61"/>
    </row>
    <row r="214" spans="1:16" s="130" customFormat="1" x14ac:dyDescent="0.25">
      <c r="A214" s="58"/>
      <c r="B214" s="59" t="s">
        <v>415</v>
      </c>
      <c r="C214" s="110">
        <v>112992571</v>
      </c>
      <c r="D214" s="110">
        <v>0</v>
      </c>
      <c r="E214" s="111"/>
      <c r="H214" s="61"/>
      <c r="I214" s="61"/>
      <c r="J214" s="61"/>
      <c r="K214" s="61"/>
      <c r="L214" s="61"/>
      <c r="M214" s="61"/>
      <c r="N214" s="61"/>
      <c r="O214" s="61"/>
      <c r="P214" s="61"/>
    </row>
    <row r="215" spans="1:16" s="130" customFormat="1" x14ac:dyDescent="0.25">
      <c r="A215" s="61"/>
      <c r="B215" s="59" t="s">
        <v>267</v>
      </c>
      <c r="C215" s="110"/>
      <c r="D215" s="110"/>
      <c r="H215" s="61"/>
      <c r="I215" s="61"/>
      <c r="J215" s="61"/>
      <c r="K215" s="61"/>
      <c r="L215" s="61"/>
      <c r="M215" s="61"/>
      <c r="N215" s="61"/>
      <c r="O215" s="61"/>
      <c r="P215" s="61"/>
    </row>
    <row r="216" spans="1:16" s="130" customFormat="1" x14ac:dyDescent="0.25">
      <c r="A216" s="61"/>
      <c r="B216" s="60"/>
      <c r="C216" s="111"/>
      <c r="D216" s="111"/>
      <c r="H216" s="61"/>
      <c r="I216" s="61"/>
      <c r="J216" s="61"/>
      <c r="K216" s="61"/>
      <c r="L216" s="61"/>
      <c r="M216" s="61"/>
      <c r="N216" s="61"/>
      <c r="O216" s="61"/>
      <c r="P216" s="61"/>
    </row>
    <row r="217" spans="1:16" s="130" customFormat="1" x14ac:dyDescent="0.25">
      <c r="A217" s="71" t="s">
        <v>416</v>
      </c>
      <c r="B217" s="61"/>
      <c r="H217" s="61"/>
      <c r="I217" s="61"/>
      <c r="J217" s="61"/>
      <c r="K217" s="61"/>
      <c r="L217" s="61"/>
      <c r="M217" s="61"/>
      <c r="N217" s="61"/>
      <c r="O217" s="61"/>
      <c r="P217" s="61"/>
    </row>
    <row r="219" spans="1:16" s="130" customFormat="1" ht="30.75" customHeight="1" x14ac:dyDescent="0.25">
      <c r="A219" s="61"/>
      <c r="B219" s="534" t="s">
        <v>417</v>
      </c>
      <c r="C219" s="535"/>
      <c r="D219" s="573" t="str">
        <f>+D190</f>
        <v>Saldo al 31/03/2021</v>
      </c>
      <c r="E219" s="574"/>
      <c r="H219" s="61"/>
      <c r="I219" s="61"/>
      <c r="J219" s="61"/>
      <c r="K219" s="61"/>
      <c r="L219" s="61"/>
      <c r="M219" s="61"/>
      <c r="N219" s="61"/>
      <c r="O219" s="61"/>
      <c r="P219" s="61"/>
    </row>
    <row r="220" spans="1:16" s="130" customFormat="1" x14ac:dyDescent="0.25">
      <c r="A220" s="61"/>
      <c r="B220" s="537" t="s">
        <v>418</v>
      </c>
      <c r="C220" s="538"/>
      <c r="D220" s="576">
        <v>9898143</v>
      </c>
      <c r="E220" s="577"/>
      <c r="H220" s="61"/>
      <c r="I220" s="61"/>
      <c r="J220" s="61"/>
      <c r="K220" s="61"/>
      <c r="L220" s="61"/>
      <c r="M220" s="61"/>
      <c r="N220" s="61"/>
      <c r="O220" s="61"/>
      <c r="P220" s="61"/>
    </row>
    <row r="221" spans="1:16" s="130" customFormat="1" x14ac:dyDescent="0.25">
      <c r="A221" s="61"/>
      <c r="B221" s="437" t="s">
        <v>419</v>
      </c>
      <c r="C221" s="439"/>
      <c r="D221" s="576">
        <v>0</v>
      </c>
      <c r="E221" s="577"/>
      <c r="H221" s="61"/>
      <c r="I221" s="61"/>
      <c r="J221" s="61"/>
      <c r="K221" s="61"/>
      <c r="L221" s="61"/>
      <c r="M221" s="61"/>
      <c r="N221" s="61"/>
      <c r="O221" s="61"/>
      <c r="P221" s="61"/>
    </row>
    <row r="222" spans="1:16" s="130" customFormat="1" x14ac:dyDescent="0.25">
      <c r="A222" s="61"/>
      <c r="B222" s="437" t="s">
        <v>420</v>
      </c>
      <c r="C222" s="439"/>
      <c r="D222" s="433"/>
      <c r="E222" s="434">
        <v>0</v>
      </c>
      <c r="H222" s="61"/>
      <c r="I222" s="61"/>
      <c r="J222" s="61"/>
      <c r="K222" s="61"/>
      <c r="L222" s="61"/>
      <c r="M222" s="61"/>
      <c r="N222" s="61"/>
      <c r="O222" s="61"/>
      <c r="P222" s="61"/>
    </row>
    <row r="223" spans="1:16" s="130" customFormat="1" x14ac:dyDescent="0.25">
      <c r="A223" s="61"/>
      <c r="B223" s="550" t="s">
        <v>421</v>
      </c>
      <c r="C223" s="551"/>
      <c r="D223" s="123"/>
      <c r="E223" s="106">
        <v>0</v>
      </c>
      <c r="H223" s="61"/>
      <c r="I223" s="61"/>
      <c r="J223" s="61"/>
      <c r="K223" s="61"/>
      <c r="L223" s="61"/>
      <c r="M223" s="61"/>
      <c r="N223" s="61"/>
      <c r="O223" s="61"/>
      <c r="P223" s="61"/>
    </row>
    <row r="224" spans="1:16" s="130" customFormat="1" x14ac:dyDescent="0.25">
      <c r="A224" s="61"/>
      <c r="B224" s="534" t="s">
        <v>144</v>
      </c>
      <c r="C224" s="535"/>
      <c r="D224" s="124"/>
      <c r="E224" s="107">
        <f>SUM(D220:E223)</f>
        <v>9898143</v>
      </c>
      <c r="H224" s="61"/>
      <c r="I224" s="61"/>
      <c r="J224" s="61"/>
      <c r="K224" s="61"/>
      <c r="L224" s="61"/>
      <c r="M224" s="61"/>
      <c r="N224" s="61"/>
      <c r="O224" s="61"/>
      <c r="P224" s="61"/>
    </row>
    <row r="226" spans="1:16" s="130" customFormat="1" x14ac:dyDescent="0.25">
      <c r="A226" s="71" t="s">
        <v>422</v>
      </c>
      <c r="B226" s="61"/>
      <c r="H226" s="61"/>
      <c r="I226" s="61"/>
      <c r="J226" s="61"/>
      <c r="K226" s="61"/>
      <c r="L226" s="61"/>
      <c r="M226" s="61"/>
      <c r="N226" s="61"/>
      <c r="O226" s="61"/>
      <c r="P226" s="61"/>
    </row>
    <row r="228" spans="1:16" s="130" customFormat="1" ht="30.75" customHeight="1" x14ac:dyDescent="0.25">
      <c r="A228" s="61"/>
      <c r="B228" s="534" t="s">
        <v>280</v>
      </c>
      <c r="C228" s="535"/>
      <c r="D228" s="573" t="str">
        <f>+D219</f>
        <v>Saldo al 31/03/2021</v>
      </c>
      <c r="E228" s="574"/>
      <c r="H228" s="61"/>
      <c r="I228" s="61"/>
      <c r="J228" s="61"/>
      <c r="K228" s="61"/>
      <c r="L228" s="61"/>
      <c r="M228" s="61"/>
      <c r="N228" s="61"/>
      <c r="O228" s="61"/>
      <c r="P228" s="61"/>
    </row>
    <row r="229" spans="1:16" x14ac:dyDescent="0.25">
      <c r="B229" s="537" t="s">
        <v>281</v>
      </c>
      <c r="C229" s="538"/>
      <c r="D229" s="155"/>
      <c r="E229" s="121">
        <v>79610752</v>
      </c>
    </row>
    <row r="230" spans="1:16" x14ac:dyDescent="0.25">
      <c r="B230" s="437" t="s">
        <v>423</v>
      </c>
      <c r="C230" s="439"/>
      <c r="D230" s="156"/>
      <c r="E230" s="434">
        <v>33818189</v>
      </c>
    </row>
    <row r="231" spans="1:16" x14ac:dyDescent="0.25">
      <c r="B231" s="550" t="s">
        <v>282</v>
      </c>
      <c r="C231" s="551"/>
      <c r="D231" s="157"/>
      <c r="E231" s="125">
        <v>5412960</v>
      </c>
    </row>
    <row r="232" spans="1:16" x14ac:dyDescent="0.25">
      <c r="B232" s="534" t="s">
        <v>144</v>
      </c>
      <c r="C232" s="535"/>
      <c r="D232" s="124"/>
      <c r="E232" s="107">
        <f>SUM(E229:E231)</f>
        <v>118841901</v>
      </c>
    </row>
    <row r="234" spans="1:16" x14ac:dyDescent="0.25">
      <c r="A234" s="73" t="s">
        <v>424</v>
      </c>
    </row>
    <row r="236" spans="1:16" ht="27.6" x14ac:dyDescent="0.25">
      <c r="B236" s="435" t="s">
        <v>269</v>
      </c>
      <c r="C236" s="109" t="s">
        <v>425</v>
      </c>
      <c r="D236" s="122" t="s">
        <v>426</v>
      </c>
    </row>
    <row r="237" spans="1:16" x14ac:dyDescent="0.25">
      <c r="B237" s="126" t="s">
        <v>427</v>
      </c>
      <c r="C237" s="127"/>
      <c r="D237" s="128"/>
      <c r="G237" s="557"/>
      <c r="H237" s="557"/>
      <c r="I237" s="575"/>
      <c r="J237" s="575"/>
    </row>
    <row r="238" spans="1:16" x14ac:dyDescent="0.25">
      <c r="B238" s="126" t="s">
        <v>37</v>
      </c>
      <c r="C238" s="127"/>
      <c r="D238" s="128"/>
    </row>
    <row r="239" spans="1:16" x14ac:dyDescent="0.25">
      <c r="B239" s="126" t="s">
        <v>40</v>
      </c>
      <c r="C239" s="127">
        <f>+C204</f>
        <v>228326301</v>
      </c>
      <c r="D239" s="128"/>
    </row>
    <row r="240" spans="1:16" x14ac:dyDescent="0.25">
      <c r="B240" s="126" t="s">
        <v>428</v>
      </c>
      <c r="C240" s="127">
        <v>0</v>
      </c>
      <c r="D240" s="128"/>
    </row>
    <row r="241" spans="1:16" x14ac:dyDescent="0.25">
      <c r="B241" s="126" t="s">
        <v>429</v>
      </c>
      <c r="C241" s="127">
        <f>+C203</f>
        <v>87248200</v>
      </c>
      <c r="D241" s="128"/>
    </row>
    <row r="242" spans="1:16" x14ac:dyDescent="0.25">
      <c r="B242" s="126" t="s">
        <v>430</v>
      </c>
      <c r="C242" s="127"/>
      <c r="D242" s="128"/>
    </row>
    <row r="243" spans="1:16" x14ac:dyDescent="0.25">
      <c r="B243" s="126" t="s">
        <v>431</v>
      </c>
      <c r="C243" s="127"/>
      <c r="D243" s="128"/>
    </row>
    <row r="244" spans="1:16" x14ac:dyDescent="0.25">
      <c r="B244" s="126" t="s">
        <v>432</v>
      </c>
      <c r="C244" s="127"/>
      <c r="D244" s="128"/>
    </row>
    <row r="245" spans="1:16" x14ac:dyDescent="0.25">
      <c r="B245" s="126" t="s">
        <v>41</v>
      </c>
      <c r="C245" s="127"/>
      <c r="D245" s="128"/>
    </row>
    <row r="246" spans="1:16" s="130" customFormat="1" x14ac:dyDescent="0.25">
      <c r="A246" s="61"/>
      <c r="B246" s="126" t="s">
        <v>433</v>
      </c>
      <c r="C246" s="127"/>
      <c r="D246" s="128"/>
      <c r="H246" s="61"/>
      <c r="I246" s="61"/>
      <c r="J246" s="61"/>
      <c r="K246" s="61"/>
      <c r="L246" s="61"/>
      <c r="M246" s="61"/>
      <c r="N246" s="61"/>
      <c r="O246" s="61"/>
      <c r="P246" s="61"/>
    </row>
    <row r="247" spans="1:16" s="130" customFormat="1" x14ac:dyDescent="0.25">
      <c r="A247" s="61"/>
      <c r="B247" s="436" t="s">
        <v>251</v>
      </c>
      <c r="C247" s="119">
        <f>SUM(C237:C246)</f>
        <v>315574501</v>
      </c>
      <c r="D247" s="129">
        <f>SUM(D237:D240)</f>
        <v>0</v>
      </c>
      <c r="H247" s="61"/>
      <c r="I247" s="61"/>
      <c r="J247" s="61"/>
      <c r="K247" s="61"/>
      <c r="L247" s="61"/>
      <c r="M247" s="61"/>
      <c r="N247" s="61"/>
      <c r="O247" s="61"/>
      <c r="P247" s="61"/>
    </row>
    <row r="248" spans="1:16" s="130" customFormat="1" x14ac:dyDescent="0.25">
      <c r="A248" s="73"/>
      <c r="B248" s="60"/>
      <c r="C248" s="111"/>
      <c r="D248" s="111"/>
      <c r="H248" s="61"/>
      <c r="I248" s="61"/>
      <c r="J248" s="61"/>
      <c r="K248" s="61"/>
      <c r="L248" s="61"/>
      <c r="M248" s="61"/>
      <c r="N248" s="61"/>
      <c r="O248" s="61"/>
      <c r="P248" s="61"/>
    </row>
    <row r="249" spans="1:16" s="130" customFormat="1" x14ac:dyDescent="0.25">
      <c r="A249" s="73" t="s">
        <v>286</v>
      </c>
      <c r="B249" s="60"/>
      <c r="C249" s="111"/>
      <c r="D249" s="111"/>
      <c r="H249" s="61"/>
      <c r="I249" s="61"/>
      <c r="J249" s="61"/>
      <c r="K249" s="61"/>
      <c r="L249" s="61"/>
      <c r="M249" s="61"/>
      <c r="N249" s="61"/>
      <c r="O249" s="61"/>
      <c r="P249" s="61"/>
    </row>
    <row r="250" spans="1:16" s="130" customFormat="1" x14ac:dyDescent="0.25">
      <c r="A250" s="52"/>
      <c r="B250" s="60"/>
      <c r="C250" s="111"/>
      <c r="D250" s="111"/>
      <c r="H250" s="61"/>
      <c r="I250" s="61"/>
      <c r="J250" s="61"/>
      <c r="K250" s="61"/>
      <c r="L250" s="61"/>
      <c r="M250" s="61"/>
      <c r="N250" s="61"/>
      <c r="O250" s="61"/>
      <c r="P250" s="61"/>
    </row>
    <row r="251" spans="1:16" s="130" customFormat="1" x14ac:dyDescent="0.25">
      <c r="A251" s="73"/>
      <c r="B251" s="60"/>
      <c r="C251" s="111"/>
      <c r="D251" s="111"/>
      <c r="H251" s="61"/>
      <c r="I251" s="61"/>
      <c r="J251" s="61"/>
      <c r="K251" s="61"/>
      <c r="L251" s="61"/>
      <c r="M251" s="61"/>
      <c r="N251" s="61"/>
      <c r="O251" s="61"/>
      <c r="P251" s="61"/>
    </row>
    <row r="252" spans="1:16" s="130" customFormat="1" x14ac:dyDescent="0.25">
      <c r="A252" s="73" t="s">
        <v>287</v>
      </c>
      <c r="B252" s="60"/>
      <c r="H252" s="61"/>
      <c r="I252" s="61"/>
      <c r="J252" s="61"/>
      <c r="K252" s="61"/>
      <c r="L252" s="61"/>
      <c r="M252" s="61"/>
      <c r="N252" s="61"/>
      <c r="O252" s="61"/>
      <c r="P252" s="61"/>
    </row>
    <row r="253" spans="1:16" s="130" customFormat="1" ht="16.5" customHeight="1" x14ac:dyDescent="0.25">
      <c r="A253" s="73"/>
      <c r="B253" s="60"/>
      <c r="H253" s="61"/>
      <c r="I253" s="61"/>
      <c r="J253" s="61"/>
      <c r="K253" s="61"/>
      <c r="L253" s="61"/>
      <c r="M253" s="61"/>
      <c r="N253" s="61"/>
      <c r="O253" s="61"/>
      <c r="P253" s="61"/>
    </row>
    <row r="254" spans="1:16" s="130" customFormat="1" x14ac:dyDescent="0.25">
      <c r="A254" s="87"/>
      <c r="B254" s="61"/>
      <c r="H254" s="61"/>
      <c r="I254" s="61"/>
      <c r="J254" s="61"/>
      <c r="K254" s="61"/>
      <c r="L254" s="61"/>
      <c r="M254" s="61"/>
      <c r="N254" s="61"/>
      <c r="O254" s="61"/>
      <c r="P254" s="61"/>
    </row>
    <row r="255" spans="1:16" s="130" customFormat="1" ht="27.6" x14ac:dyDescent="0.25">
      <c r="A255" s="61"/>
      <c r="B255" s="435" t="s">
        <v>289</v>
      </c>
      <c r="C255" s="109" t="s">
        <v>290</v>
      </c>
      <c r="D255" s="109" t="s">
        <v>291</v>
      </c>
      <c r="E255" s="131"/>
      <c r="H255" s="61"/>
      <c r="I255" s="61"/>
      <c r="J255" s="61"/>
      <c r="K255" s="61"/>
      <c r="L255" s="61"/>
      <c r="M255" s="61"/>
      <c r="N255" s="61"/>
      <c r="O255" s="61"/>
      <c r="P255" s="61"/>
    </row>
    <row r="256" spans="1:16" s="130" customFormat="1" x14ac:dyDescent="0.25">
      <c r="A256" s="61"/>
      <c r="B256" s="88" t="s">
        <v>40</v>
      </c>
      <c r="C256" s="158" t="s">
        <v>434</v>
      </c>
      <c r="D256" s="159">
        <f>+D238+C238</f>
        <v>0</v>
      </c>
      <c r="E256" s="160"/>
      <c r="H256" s="61"/>
      <c r="I256" s="61"/>
      <c r="J256" s="61"/>
      <c r="K256" s="61"/>
      <c r="L256" s="61"/>
      <c r="M256" s="61"/>
      <c r="N256" s="61"/>
      <c r="O256" s="61"/>
      <c r="P256" s="61"/>
    </row>
    <row r="257" spans="1:16" s="130" customFormat="1" x14ac:dyDescent="0.25">
      <c r="A257" s="61"/>
      <c r="B257" s="88"/>
      <c r="C257" s="158" t="s">
        <v>435</v>
      </c>
      <c r="D257" s="159"/>
      <c r="E257" s="160"/>
      <c r="H257" s="61"/>
      <c r="I257" s="61"/>
      <c r="J257" s="61"/>
      <c r="K257" s="61"/>
      <c r="L257" s="61"/>
      <c r="M257" s="61"/>
      <c r="N257" s="61"/>
      <c r="O257" s="61"/>
      <c r="P257" s="61"/>
    </row>
    <row r="258" spans="1:16" s="130" customFormat="1" x14ac:dyDescent="0.25">
      <c r="A258" s="61"/>
      <c r="B258" s="88"/>
      <c r="C258" s="158"/>
      <c r="D258" s="159"/>
      <c r="E258" s="160"/>
      <c r="H258" s="61"/>
      <c r="I258" s="61"/>
      <c r="J258" s="61"/>
      <c r="K258" s="61"/>
      <c r="L258" s="61"/>
      <c r="M258" s="61"/>
      <c r="N258" s="61"/>
      <c r="O258" s="61"/>
      <c r="P258" s="61"/>
    </row>
    <row r="259" spans="1:16" s="130" customFormat="1" x14ac:dyDescent="0.25">
      <c r="A259" s="61"/>
      <c r="B259" s="436" t="s">
        <v>144</v>
      </c>
      <c r="C259" s="110"/>
      <c r="D259" s="110">
        <f>SUM(D256:D258)</f>
        <v>0</v>
      </c>
      <c r="E259" s="161"/>
      <c r="H259" s="61"/>
      <c r="I259" s="61"/>
      <c r="J259" s="61"/>
      <c r="K259" s="61"/>
      <c r="L259" s="61"/>
      <c r="M259" s="61"/>
      <c r="N259" s="61"/>
      <c r="O259" s="61"/>
      <c r="P259" s="61"/>
    </row>
    <row r="261" spans="1:16" s="130" customFormat="1" x14ac:dyDescent="0.25">
      <c r="A261" s="73" t="s">
        <v>296</v>
      </c>
      <c r="B261" s="60"/>
      <c r="H261" s="61"/>
      <c r="I261" s="61"/>
      <c r="J261" s="61"/>
      <c r="K261" s="61"/>
      <c r="L261" s="61"/>
      <c r="M261" s="61"/>
      <c r="N261" s="61"/>
      <c r="O261" s="61"/>
      <c r="P261" s="61"/>
    </row>
    <row r="264" spans="1:16" ht="55.2" x14ac:dyDescent="0.25">
      <c r="B264" s="435" t="s">
        <v>289</v>
      </c>
      <c r="C264" s="109" t="s">
        <v>298</v>
      </c>
      <c r="D264" s="109" t="s">
        <v>299</v>
      </c>
      <c r="E264" s="109" t="s">
        <v>300</v>
      </c>
      <c r="F264" s="131"/>
    </row>
    <row r="265" spans="1:16" x14ac:dyDescent="0.25">
      <c r="B265" s="62" t="s">
        <v>303</v>
      </c>
      <c r="C265" s="132">
        <v>0</v>
      </c>
      <c r="D265" s="133">
        <f>7020000/1.1</f>
        <v>6381818.1818181816</v>
      </c>
      <c r="E265" s="132">
        <f>+C265-D265</f>
        <v>-6381818.1818181816</v>
      </c>
      <c r="F265" s="134"/>
    </row>
    <row r="266" spans="1:16" x14ac:dyDescent="0.25">
      <c r="B266" s="63" t="s">
        <v>284</v>
      </c>
      <c r="C266" s="132">
        <v>0</v>
      </c>
      <c r="D266" s="132">
        <f>2125000/1.1</f>
        <v>1931818.1818181816</v>
      </c>
      <c r="E266" s="132">
        <f t="shared" ref="E266:E271" si="4">+C266-D266</f>
        <v>-1931818.1818181816</v>
      </c>
      <c r="F266" s="134"/>
    </row>
    <row r="267" spans="1:16" x14ac:dyDescent="0.25">
      <c r="B267" s="63" t="s">
        <v>436</v>
      </c>
      <c r="C267" s="132">
        <v>0</v>
      </c>
      <c r="D267" s="132">
        <f>6630250/1.1</f>
        <v>6027499.9999999991</v>
      </c>
      <c r="E267" s="132">
        <f t="shared" si="4"/>
        <v>-6027499.9999999991</v>
      </c>
      <c r="F267" s="134"/>
    </row>
    <row r="268" spans="1:16" x14ac:dyDescent="0.25">
      <c r="B268" s="64" t="s">
        <v>37</v>
      </c>
      <c r="C268" s="132">
        <v>0</v>
      </c>
      <c r="D268" s="159"/>
      <c r="E268" s="132">
        <f t="shared" si="4"/>
        <v>0</v>
      </c>
      <c r="F268" s="134"/>
    </row>
    <row r="269" spans="1:16" x14ac:dyDescent="0.25">
      <c r="B269" s="64" t="s">
        <v>305</v>
      </c>
      <c r="C269" s="132">
        <v>0</v>
      </c>
      <c r="D269" s="132"/>
      <c r="E269" s="132">
        <f t="shared" si="4"/>
        <v>0</v>
      </c>
      <c r="F269" s="134"/>
    </row>
    <row r="270" spans="1:16" x14ac:dyDescent="0.25">
      <c r="B270" s="64" t="s">
        <v>437</v>
      </c>
      <c r="C270" s="132"/>
      <c r="D270" s="132">
        <f>80000000/1.1</f>
        <v>72727272.727272719</v>
      </c>
      <c r="E270" s="132"/>
      <c r="F270" s="134"/>
    </row>
    <row r="271" spans="1:16" x14ac:dyDescent="0.25">
      <c r="B271" s="64" t="s">
        <v>429</v>
      </c>
      <c r="C271" s="132">
        <f>468900000/1.1</f>
        <v>426272727.27272725</v>
      </c>
      <c r="D271" s="132">
        <v>0</v>
      </c>
      <c r="E271" s="132">
        <f t="shared" si="4"/>
        <v>426272727.27272725</v>
      </c>
      <c r="F271" s="134"/>
    </row>
    <row r="272" spans="1:16" x14ac:dyDescent="0.25">
      <c r="B272" s="65" t="s">
        <v>144</v>
      </c>
      <c r="C272" s="135">
        <f>SUM(C265:C271)</f>
        <v>426272727.27272725</v>
      </c>
      <c r="D272" s="135">
        <f>SUM(D265:D271)</f>
        <v>87068409.090909079</v>
      </c>
      <c r="E272" s="135">
        <f>SUM(E265:E271)</f>
        <v>411931590.90909088</v>
      </c>
      <c r="F272" s="136"/>
    </row>
    <row r="274" spans="1:9" x14ac:dyDescent="0.25">
      <c r="A274" s="73" t="s">
        <v>306</v>
      </c>
      <c r="B274" s="60"/>
    </row>
    <row r="275" spans="1:9" x14ac:dyDescent="0.25">
      <c r="A275" s="52"/>
      <c r="B275" s="60"/>
    </row>
    <row r="276" spans="1:9" ht="41.4" x14ac:dyDescent="0.25">
      <c r="B276" s="435" t="s">
        <v>137</v>
      </c>
      <c r="C276" s="92" t="s">
        <v>138</v>
      </c>
      <c r="D276" s="92" t="s">
        <v>307</v>
      </c>
      <c r="E276" s="92" t="s">
        <v>308</v>
      </c>
      <c r="F276" s="92" t="s">
        <v>140</v>
      </c>
    </row>
    <row r="277" spans="1:9" x14ac:dyDescent="0.25">
      <c r="B277" s="83" t="s">
        <v>87</v>
      </c>
      <c r="C277" s="162">
        <f>500000000-4000000</f>
        <v>496000000</v>
      </c>
      <c r="D277" s="162">
        <f>+F277-C277</f>
        <v>4910000000</v>
      </c>
      <c r="E277" s="162">
        <v>0</v>
      </c>
      <c r="F277" s="162">
        <v>5406000000</v>
      </c>
      <c r="H277" s="84"/>
    </row>
    <row r="278" spans="1:9" x14ac:dyDescent="0.25">
      <c r="A278" s="73"/>
      <c r="B278" s="83" t="s">
        <v>141</v>
      </c>
      <c r="C278" s="162">
        <v>2992000000</v>
      </c>
      <c r="D278" s="162">
        <v>0</v>
      </c>
      <c r="E278" s="162">
        <f>+C278</f>
        <v>2992000000</v>
      </c>
      <c r="F278" s="162">
        <f>+D278</f>
        <v>0</v>
      </c>
      <c r="H278" s="84"/>
    </row>
    <row r="279" spans="1:9" x14ac:dyDescent="0.25">
      <c r="B279" s="83" t="s">
        <v>88</v>
      </c>
      <c r="C279" s="162">
        <v>45809927</v>
      </c>
      <c r="D279" s="162">
        <f>+F279-C279</f>
        <v>0</v>
      </c>
      <c r="E279" s="162">
        <v>0</v>
      </c>
      <c r="F279" s="162">
        <v>45809927</v>
      </c>
      <c r="H279" s="84"/>
    </row>
    <row r="280" spans="1:9" x14ac:dyDescent="0.25">
      <c r="B280" s="83" t="s">
        <v>142</v>
      </c>
      <c r="C280" s="162">
        <v>-239823650</v>
      </c>
      <c r="D280" s="162">
        <v>0</v>
      </c>
      <c r="E280" s="162">
        <f>+C280</f>
        <v>-239823650</v>
      </c>
      <c r="F280" s="162">
        <v>0</v>
      </c>
      <c r="H280" s="84"/>
    </row>
    <row r="281" spans="1:9" x14ac:dyDescent="0.25">
      <c r="B281" s="83" t="s">
        <v>309</v>
      </c>
      <c r="C281" s="162">
        <v>870388611</v>
      </c>
      <c r="D281" s="162">
        <v>28248469</v>
      </c>
      <c r="E281" s="162">
        <f>+C281</f>
        <v>870388611</v>
      </c>
      <c r="F281" s="162">
        <f>+C281+D281-E281</f>
        <v>28248469</v>
      </c>
      <c r="H281" s="84"/>
    </row>
    <row r="282" spans="1:9" x14ac:dyDescent="0.25">
      <c r="B282" s="82" t="s">
        <v>144</v>
      </c>
      <c r="C282" s="163">
        <f>SUM(C277:C281)</f>
        <v>4164374888</v>
      </c>
      <c r="D282" s="163">
        <f>SUM(D277:D281)</f>
        <v>4938248469</v>
      </c>
      <c r="E282" s="163">
        <f>SUM(E277:E281)</f>
        <v>3622564961</v>
      </c>
      <c r="F282" s="163">
        <f>SUM(F277:F281)</f>
        <v>5480058396</v>
      </c>
      <c r="H282" s="84"/>
      <c r="I282" s="84"/>
    </row>
    <row r="284" spans="1:9" x14ac:dyDescent="0.25">
      <c r="A284" s="73" t="s">
        <v>310</v>
      </c>
    </row>
    <row r="285" spans="1:9" x14ac:dyDescent="0.25">
      <c r="A285" s="52"/>
    </row>
    <row r="286" spans="1:9" ht="41.4" x14ac:dyDescent="0.25">
      <c r="B286" s="89" t="s">
        <v>205</v>
      </c>
      <c r="C286" s="92" t="s">
        <v>138</v>
      </c>
      <c r="D286" s="164" t="s">
        <v>307</v>
      </c>
      <c r="E286" s="164" t="s">
        <v>308</v>
      </c>
      <c r="F286" s="92" t="s">
        <v>311</v>
      </c>
      <c r="G286" s="92" t="s">
        <v>312</v>
      </c>
      <c r="H286" s="77"/>
    </row>
    <row r="287" spans="1:9" x14ac:dyDescent="0.25">
      <c r="B287" s="90" t="s">
        <v>313</v>
      </c>
      <c r="C287" s="165"/>
      <c r="D287" s="165">
        <v>5412960</v>
      </c>
      <c r="E287" s="165"/>
      <c r="F287" s="165">
        <f>+C287+D287-E287</f>
        <v>5412960</v>
      </c>
      <c r="G287" s="165"/>
    </row>
    <row r="288" spans="1:9" x14ac:dyDescent="0.25">
      <c r="B288" s="83"/>
      <c r="C288" s="165"/>
      <c r="D288" s="165"/>
      <c r="E288" s="165"/>
      <c r="F288" s="165">
        <f t="shared" ref="F288:F292" si="5">+C288+D288-E288</f>
        <v>0</v>
      </c>
      <c r="G288" s="165"/>
    </row>
    <row r="289" spans="1:7" x14ac:dyDescent="0.25">
      <c r="B289" s="83"/>
      <c r="C289" s="165"/>
      <c r="D289" s="165"/>
      <c r="E289" s="165"/>
      <c r="F289" s="165">
        <f t="shared" si="5"/>
        <v>0</v>
      </c>
      <c r="G289" s="165"/>
    </row>
    <row r="290" spans="1:7" x14ac:dyDescent="0.25">
      <c r="B290" s="90" t="s">
        <v>315</v>
      </c>
      <c r="C290" s="165"/>
      <c r="D290" s="165"/>
      <c r="E290" s="165"/>
      <c r="F290" s="165">
        <f t="shared" si="5"/>
        <v>0</v>
      </c>
      <c r="G290" s="165"/>
    </row>
    <row r="291" spans="1:7" x14ac:dyDescent="0.25">
      <c r="B291" s="83"/>
      <c r="C291" s="165"/>
      <c r="D291" s="165"/>
      <c r="E291" s="165"/>
      <c r="F291" s="165">
        <f t="shared" si="5"/>
        <v>0</v>
      </c>
      <c r="G291" s="165"/>
    </row>
    <row r="292" spans="1:7" x14ac:dyDescent="0.25">
      <c r="B292" s="83"/>
      <c r="C292" s="165"/>
      <c r="D292" s="165"/>
      <c r="E292" s="165"/>
      <c r="F292" s="165">
        <f t="shared" si="5"/>
        <v>0</v>
      </c>
      <c r="G292" s="165"/>
    </row>
    <row r="293" spans="1:7" x14ac:dyDescent="0.25">
      <c r="B293" s="83" t="s">
        <v>314</v>
      </c>
      <c r="C293" s="408">
        <f>SUM(C287:C292)</f>
        <v>0</v>
      </c>
      <c r="D293" s="408">
        <f>SUM(D287:D292)</f>
        <v>5412960</v>
      </c>
      <c r="E293" s="408">
        <f>SUM(E287:E292)</f>
        <v>0</v>
      </c>
      <c r="F293" s="408">
        <f>SUM(F287:F292)</f>
        <v>5412960</v>
      </c>
      <c r="G293" s="408">
        <f>SUM(G287:G292)</f>
        <v>0</v>
      </c>
    </row>
    <row r="295" spans="1:7" x14ac:dyDescent="0.25">
      <c r="A295" s="73" t="s">
        <v>316</v>
      </c>
    </row>
    <row r="296" spans="1:7" x14ac:dyDescent="0.25">
      <c r="A296" s="73"/>
    </row>
    <row r="297" spans="1:7" x14ac:dyDescent="0.25">
      <c r="A297" s="73"/>
      <c r="B297" s="401" t="s">
        <v>438</v>
      </c>
      <c r="C297" s="402" t="str">
        <f>+D228</f>
        <v>Saldo al 31/03/2021</v>
      </c>
    </row>
    <row r="298" spans="1:7" ht="14.4" x14ac:dyDescent="0.3">
      <c r="A298" s="73"/>
      <c r="B298" t="s">
        <v>97</v>
      </c>
      <c r="C298" s="232" t="s">
        <v>439</v>
      </c>
    </row>
    <row r="299" spans="1:7" ht="14.4" x14ac:dyDescent="0.3">
      <c r="A299" s="73"/>
      <c r="B299" s="403" t="s">
        <v>98</v>
      </c>
      <c r="C299" s="404">
        <v>435818181</v>
      </c>
    </row>
    <row r="300" spans="1:7" ht="14.4" x14ac:dyDescent="0.3">
      <c r="A300" s="73"/>
      <c r="B300" t="s">
        <v>440</v>
      </c>
      <c r="C300" s="232">
        <v>210000000</v>
      </c>
    </row>
    <row r="301" spans="1:7" ht="14.4" x14ac:dyDescent="0.3">
      <c r="A301" s="73"/>
      <c r="B301" t="s">
        <v>441</v>
      </c>
      <c r="C301" s="232">
        <v>210000000</v>
      </c>
    </row>
    <row r="302" spans="1:7" ht="14.4" x14ac:dyDescent="0.3">
      <c r="A302" s="73"/>
      <c r="B302" s="403" t="s">
        <v>442</v>
      </c>
      <c r="C302" s="404">
        <v>225818181</v>
      </c>
    </row>
    <row r="303" spans="1:7" ht="14.4" x14ac:dyDescent="0.3">
      <c r="A303" s="73"/>
      <c r="B303" t="s">
        <v>443</v>
      </c>
      <c r="C303" s="232">
        <v>225818181</v>
      </c>
    </row>
    <row r="304" spans="1:7" ht="14.4" x14ac:dyDescent="0.3">
      <c r="A304" s="73"/>
      <c r="B304" s="403" t="s">
        <v>102</v>
      </c>
      <c r="C304" s="404">
        <v>13176890</v>
      </c>
    </row>
    <row r="305" spans="1:16" ht="14.4" x14ac:dyDescent="0.3">
      <c r="A305" s="73"/>
      <c r="B305" s="403" t="s">
        <v>103</v>
      </c>
      <c r="C305" s="404">
        <v>13176890</v>
      </c>
    </row>
    <row r="306" spans="1:16" ht="14.4" x14ac:dyDescent="0.3">
      <c r="A306" s="73"/>
      <c r="B306" t="s">
        <v>444</v>
      </c>
      <c r="C306" s="232">
        <v>5858630</v>
      </c>
    </row>
    <row r="307" spans="1:16" ht="14.4" x14ac:dyDescent="0.3">
      <c r="A307" s="73"/>
      <c r="B307" t="s">
        <v>445</v>
      </c>
      <c r="C307" s="232">
        <v>4318260</v>
      </c>
    </row>
    <row r="308" spans="1:16" ht="14.4" x14ac:dyDescent="0.3">
      <c r="A308" s="73"/>
      <c r="B308" t="s">
        <v>446</v>
      </c>
      <c r="C308" s="232">
        <v>3000000</v>
      </c>
    </row>
    <row r="309" spans="1:16" x14ac:dyDescent="0.25">
      <c r="A309" s="73"/>
    </row>
    <row r="310" spans="1:16" x14ac:dyDescent="0.25">
      <c r="A310" s="73"/>
    </row>
    <row r="311" spans="1:16" s="130" customFormat="1" x14ac:dyDescent="0.25">
      <c r="A311" s="166"/>
      <c r="B311" s="167"/>
      <c r="C311" s="146"/>
      <c r="D311" s="146"/>
      <c r="E311" s="146"/>
      <c r="H311" s="61"/>
      <c r="I311" s="61"/>
      <c r="J311" s="61"/>
      <c r="K311" s="61"/>
      <c r="L311" s="61"/>
      <c r="M311" s="61"/>
      <c r="N311" s="61"/>
      <c r="O311" s="61"/>
      <c r="P311" s="61"/>
    </row>
    <row r="312" spans="1:16" s="130" customFormat="1" x14ac:dyDescent="0.25">
      <c r="A312" s="73" t="s">
        <v>328</v>
      </c>
      <c r="B312" s="61"/>
      <c r="H312" s="61"/>
      <c r="I312" s="61"/>
      <c r="J312" s="61"/>
      <c r="K312" s="61"/>
      <c r="L312" s="61"/>
      <c r="M312" s="61"/>
      <c r="N312" s="61"/>
      <c r="O312" s="61"/>
      <c r="P312" s="61"/>
    </row>
    <row r="313" spans="1:16" s="130" customFormat="1" x14ac:dyDescent="0.25">
      <c r="A313" s="73"/>
      <c r="B313" s="61"/>
      <c r="H313" s="61"/>
      <c r="I313" s="61"/>
      <c r="J313" s="61"/>
      <c r="K313" s="61"/>
      <c r="L313" s="61"/>
      <c r="M313" s="61"/>
      <c r="N313" s="61"/>
      <c r="O313" s="61"/>
      <c r="P313" s="61"/>
    </row>
    <row r="314" spans="1:16" s="130" customFormat="1" ht="14.4" x14ac:dyDescent="0.3">
      <c r="A314" s="73"/>
      <c r="B314" t="s">
        <v>112</v>
      </c>
      <c r="C314" s="405" t="s">
        <v>447</v>
      </c>
      <c r="H314" s="61"/>
      <c r="I314" s="61"/>
      <c r="J314" s="61"/>
      <c r="K314" s="61"/>
      <c r="L314" s="61"/>
      <c r="M314" s="61"/>
      <c r="N314" s="61"/>
      <c r="O314" s="61"/>
      <c r="P314" s="61"/>
    </row>
    <row r="315" spans="1:16" s="130" customFormat="1" ht="14.4" x14ac:dyDescent="0.3">
      <c r="A315" s="73"/>
      <c r="B315" s="403" t="s">
        <v>112</v>
      </c>
      <c r="C315" s="404">
        <v>420746602</v>
      </c>
      <c r="H315" s="61"/>
      <c r="I315" s="61"/>
      <c r="J315" s="61"/>
      <c r="K315" s="61"/>
      <c r="L315" s="61"/>
      <c r="M315" s="61"/>
      <c r="N315" s="61"/>
      <c r="O315" s="61"/>
      <c r="P315" s="61"/>
    </row>
    <row r="316" spans="1:16" s="130" customFormat="1" ht="14.4" x14ac:dyDescent="0.3">
      <c r="A316" s="73"/>
      <c r="B316" s="403" t="s">
        <v>113</v>
      </c>
      <c r="C316" s="404">
        <v>210000000</v>
      </c>
      <c r="H316" s="61"/>
      <c r="I316" s="61"/>
      <c r="J316" s="61"/>
      <c r="K316" s="61"/>
      <c r="L316" s="61"/>
      <c r="M316" s="61"/>
      <c r="N316" s="61"/>
      <c r="O316" s="61"/>
      <c r="P316" s="61"/>
    </row>
    <row r="317" spans="1:16" s="130" customFormat="1" ht="14.4" x14ac:dyDescent="0.3">
      <c r="A317" s="73"/>
      <c r="B317" t="s">
        <v>448</v>
      </c>
      <c r="C317" s="232">
        <v>210000000</v>
      </c>
      <c r="H317" s="61"/>
      <c r="I317" s="61"/>
      <c r="J317" s="61"/>
      <c r="K317" s="61"/>
      <c r="L317" s="61"/>
      <c r="M317" s="61"/>
      <c r="N317" s="61"/>
      <c r="O317" s="61"/>
      <c r="P317" s="61"/>
    </row>
    <row r="318" spans="1:16" s="130" customFormat="1" ht="14.4" x14ac:dyDescent="0.3">
      <c r="A318" s="73"/>
      <c r="B318" t="s">
        <v>449</v>
      </c>
      <c r="C318" s="232">
        <v>210000000</v>
      </c>
      <c r="H318" s="61"/>
      <c r="I318" s="61"/>
      <c r="J318" s="61"/>
      <c r="K318" s="61"/>
      <c r="L318" s="61"/>
      <c r="M318" s="61"/>
      <c r="N318" s="61"/>
      <c r="O318" s="61"/>
      <c r="P318" s="61"/>
    </row>
    <row r="319" spans="1:16" s="130" customFormat="1" ht="14.4" x14ac:dyDescent="0.3">
      <c r="A319" s="73"/>
      <c r="B319" s="403" t="s">
        <v>116</v>
      </c>
      <c r="C319" s="404">
        <v>1386000</v>
      </c>
      <c r="H319" s="61"/>
      <c r="I319" s="61"/>
      <c r="J319" s="61"/>
      <c r="K319" s="61"/>
      <c r="L319" s="61"/>
      <c r="M319" s="61"/>
      <c r="N319" s="61"/>
      <c r="O319" s="61"/>
      <c r="P319" s="61"/>
    </row>
    <row r="320" spans="1:16" s="130" customFormat="1" ht="14.4" x14ac:dyDescent="0.3">
      <c r="A320" s="73"/>
      <c r="B320" t="s">
        <v>450</v>
      </c>
      <c r="C320" s="232">
        <v>1386000</v>
      </c>
      <c r="H320" s="61"/>
      <c r="I320" s="61"/>
      <c r="J320" s="61"/>
      <c r="K320" s="61"/>
      <c r="L320" s="61"/>
      <c r="M320" s="61"/>
      <c r="N320" s="61"/>
      <c r="O320" s="61"/>
      <c r="P320" s="61"/>
    </row>
    <row r="321" spans="1:16" s="130" customFormat="1" ht="14.4" x14ac:dyDescent="0.3">
      <c r="A321" s="73"/>
      <c r="B321" t="s">
        <v>451</v>
      </c>
      <c r="C321" s="232">
        <v>1386000</v>
      </c>
      <c r="H321" s="61"/>
      <c r="I321" s="61"/>
      <c r="J321" s="61"/>
      <c r="K321" s="61"/>
      <c r="L321" s="61"/>
      <c r="M321" s="61"/>
      <c r="N321" s="61"/>
      <c r="O321" s="61"/>
      <c r="P321" s="61"/>
    </row>
    <row r="322" spans="1:16" s="130" customFormat="1" ht="14.4" x14ac:dyDescent="0.3">
      <c r="A322" s="73"/>
      <c r="B322" s="403" t="s">
        <v>120</v>
      </c>
      <c r="C322" s="404">
        <v>202169327</v>
      </c>
      <c r="H322" s="61"/>
      <c r="I322" s="61"/>
      <c r="J322" s="61"/>
      <c r="K322" s="61"/>
      <c r="L322" s="61"/>
      <c r="M322" s="61"/>
      <c r="N322" s="61"/>
      <c r="O322" s="61"/>
      <c r="P322" s="61"/>
    </row>
    <row r="323" spans="1:16" s="130" customFormat="1" ht="14.4" x14ac:dyDescent="0.3">
      <c r="A323" s="73"/>
      <c r="B323" t="s">
        <v>452</v>
      </c>
      <c r="C323" s="232">
        <v>70241448</v>
      </c>
      <c r="H323" s="61"/>
      <c r="I323" s="61"/>
      <c r="J323" s="61"/>
      <c r="K323" s="61"/>
      <c r="L323" s="61"/>
      <c r="M323" s="61"/>
      <c r="N323" s="61"/>
      <c r="O323" s="61"/>
      <c r="P323" s="61"/>
    </row>
    <row r="324" spans="1:16" s="130" customFormat="1" ht="14.4" x14ac:dyDescent="0.3">
      <c r="A324" s="73"/>
      <c r="B324" t="s">
        <v>453</v>
      </c>
      <c r="C324" s="232">
        <v>60293088</v>
      </c>
      <c r="H324" s="61"/>
      <c r="I324" s="61"/>
      <c r="J324" s="61"/>
      <c r="K324" s="61"/>
      <c r="L324" s="61"/>
      <c r="M324" s="61"/>
      <c r="N324" s="61"/>
      <c r="O324" s="61"/>
      <c r="P324" s="61"/>
    </row>
    <row r="325" spans="1:16" s="130" customFormat="1" ht="14.4" x14ac:dyDescent="0.3">
      <c r="A325" s="73"/>
      <c r="B325" t="s">
        <v>454</v>
      </c>
      <c r="C325" s="232">
        <v>9948360</v>
      </c>
      <c r="H325" s="61"/>
      <c r="I325" s="61"/>
      <c r="J325" s="61"/>
      <c r="K325" s="61"/>
      <c r="L325" s="61"/>
      <c r="M325" s="61"/>
      <c r="N325" s="61"/>
      <c r="O325" s="61"/>
      <c r="P325" s="61"/>
    </row>
    <row r="326" spans="1:16" s="130" customFormat="1" ht="14.4" x14ac:dyDescent="0.3">
      <c r="A326" s="73"/>
      <c r="B326" s="403" t="s">
        <v>122</v>
      </c>
      <c r="C326" s="404">
        <v>72727272</v>
      </c>
      <c r="H326" s="61"/>
      <c r="I326" s="61"/>
      <c r="J326" s="61"/>
      <c r="K326" s="61"/>
      <c r="L326" s="61"/>
      <c r="M326" s="61"/>
      <c r="N326" s="61"/>
      <c r="O326" s="61"/>
      <c r="P326" s="61"/>
    </row>
    <row r="327" spans="1:16" s="130" customFormat="1" ht="14.4" x14ac:dyDescent="0.3">
      <c r="A327" s="73"/>
      <c r="B327" t="s">
        <v>122</v>
      </c>
      <c r="C327" s="232">
        <v>72727272</v>
      </c>
      <c r="H327" s="61"/>
      <c r="I327" s="61"/>
      <c r="J327" s="61"/>
      <c r="K327" s="61"/>
      <c r="L327" s="61"/>
      <c r="M327" s="61"/>
      <c r="N327" s="61"/>
      <c r="O327" s="61"/>
      <c r="P327" s="61"/>
    </row>
    <row r="328" spans="1:16" s="130" customFormat="1" ht="14.4" x14ac:dyDescent="0.3">
      <c r="A328" s="73"/>
      <c r="B328" s="403" t="s">
        <v>123</v>
      </c>
      <c r="C328" s="404">
        <v>59200607</v>
      </c>
      <c r="H328" s="61"/>
      <c r="I328" s="61"/>
      <c r="J328" s="61"/>
      <c r="K328" s="61"/>
      <c r="L328" s="61"/>
      <c r="M328" s="61"/>
      <c r="N328" s="61"/>
      <c r="O328" s="61"/>
      <c r="P328" s="61"/>
    </row>
    <row r="329" spans="1:16" s="130" customFormat="1" ht="14.4" x14ac:dyDescent="0.3">
      <c r="A329" s="73"/>
      <c r="B329" t="s">
        <v>455</v>
      </c>
      <c r="C329" s="232">
        <v>8022727</v>
      </c>
      <c r="H329" s="61"/>
      <c r="I329" s="61"/>
      <c r="J329" s="61"/>
      <c r="K329" s="61"/>
      <c r="L329" s="61"/>
      <c r="M329" s="61"/>
      <c r="N329" s="61"/>
      <c r="O329" s="61"/>
      <c r="P329" s="61"/>
    </row>
    <row r="330" spans="1:16" s="130" customFormat="1" ht="14.4" x14ac:dyDescent="0.3">
      <c r="A330" s="73"/>
      <c r="B330" t="s">
        <v>456</v>
      </c>
      <c r="C330" s="232">
        <v>8481818</v>
      </c>
      <c r="H330" s="61"/>
      <c r="I330" s="61"/>
      <c r="J330" s="61"/>
      <c r="K330" s="61"/>
      <c r="L330" s="61"/>
      <c r="M330" s="61"/>
      <c r="N330" s="61"/>
      <c r="O330" s="61"/>
      <c r="P330" s="61"/>
    </row>
    <row r="331" spans="1:16" s="130" customFormat="1" ht="14.4" x14ac:dyDescent="0.3">
      <c r="A331" s="73"/>
      <c r="B331" t="s">
        <v>457</v>
      </c>
      <c r="C331" s="232">
        <v>6381819</v>
      </c>
      <c r="H331" s="61"/>
      <c r="I331" s="61"/>
      <c r="J331" s="61"/>
      <c r="K331" s="61"/>
      <c r="L331" s="61"/>
      <c r="M331" s="61"/>
      <c r="N331" s="61"/>
      <c r="O331" s="61"/>
      <c r="P331" s="61"/>
    </row>
    <row r="332" spans="1:16" s="130" customFormat="1" ht="14.4" x14ac:dyDescent="0.3">
      <c r="A332" s="73"/>
      <c r="B332" t="s">
        <v>458</v>
      </c>
      <c r="C332" s="232">
        <v>768381</v>
      </c>
      <c r="H332" s="61"/>
      <c r="I332" s="61"/>
      <c r="J332" s="61"/>
      <c r="K332" s="61"/>
      <c r="L332" s="61"/>
      <c r="M332" s="61"/>
      <c r="N332" s="61"/>
      <c r="O332" s="61"/>
      <c r="P332" s="61"/>
    </row>
    <row r="333" spans="1:16" s="130" customFormat="1" ht="14.4" x14ac:dyDescent="0.3">
      <c r="A333" s="73"/>
      <c r="B333" t="s">
        <v>459</v>
      </c>
      <c r="C333" s="232">
        <v>12535317</v>
      </c>
      <c r="H333" s="61"/>
      <c r="I333" s="61"/>
      <c r="J333" s="61"/>
      <c r="K333" s="61"/>
      <c r="L333" s="61"/>
      <c r="M333" s="61"/>
      <c r="N333" s="61"/>
      <c r="O333" s="61"/>
      <c r="P333" s="61"/>
    </row>
    <row r="334" spans="1:16" s="130" customFormat="1" ht="14.4" x14ac:dyDescent="0.3">
      <c r="A334" s="73"/>
      <c r="B334" t="s">
        <v>460</v>
      </c>
      <c r="C334" s="232">
        <v>3823763</v>
      </c>
      <c r="H334" s="61"/>
      <c r="I334" s="61"/>
      <c r="J334" s="61"/>
      <c r="K334" s="61"/>
      <c r="L334" s="61"/>
      <c r="M334" s="61"/>
      <c r="N334" s="61"/>
      <c r="O334" s="61"/>
      <c r="P334" s="61"/>
    </row>
    <row r="335" spans="1:16" s="130" customFormat="1" ht="14.4" x14ac:dyDescent="0.3">
      <c r="A335" s="73"/>
      <c r="B335" t="s">
        <v>461</v>
      </c>
      <c r="C335" s="232">
        <v>11163687</v>
      </c>
      <c r="H335" s="61"/>
      <c r="I335" s="61"/>
      <c r="J335" s="61"/>
      <c r="K335" s="61"/>
      <c r="L335" s="61"/>
      <c r="M335" s="61"/>
      <c r="N335" s="61"/>
      <c r="O335" s="61"/>
      <c r="P335" s="61"/>
    </row>
    <row r="336" spans="1:16" s="130" customFormat="1" ht="14.4" x14ac:dyDescent="0.3">
      <c r="A336" s="73"/>
      <c r="B336" t="s">
        <v>462</v>
      </c>
      <c r="C336" s="232">
        <v>2397765</v>
      </c>
      <c r="H336" s="61"/>
      <c r="I336" s="61"/>
      <c r="J336" s="61"/>
      <c r="K336" s="61"/>
      <c r="L336" s="61"/>
      <c r="M336" s="61"/>
      <c r="N336" s="61"/>
      <c r="O336" s="61"/>
      <c r="P336" s="61"/>
    </row>
    <row r="337" spans="1:16" s="130" customFormat="1" ht="14.4" x14ac:dyDescent="0.3">
      <c r="A337" s="73"/>
      <c r="B337" t="s">
        <v>463</v>
      </c>
      <c r="C337" s="232">
        <v>375454</v>
      </c>
      <c r="H337" s="61"/>
      <c r="I337" s="61"/>
      <c r="J337" s="61"/>
      <c r="K337" s="61"/>
      <c r="L337" s="61"/>
      <c r="M337" s="61"/>
      <c r="N337" s="61"/>
      <c r="O337" s="61"/>
      <c r="P337" s="61"/>
    </row>
    <row r="338" spans="1:16" s="130" customFormat="1" ht="14.4" x14ac:dyDescent="0.3">
      <c r="A338" s="73"/>
      <c r="B338" t="s">
        <v>464</v>
      </c>
      <c r="C338" s="232">
        <v>807253</v>
      </c>
      <c r="H338" s="61"/>
      <c r="I338" s="61"/>
      <c r="J338" s="61"/>
      <c r="K338" s="61"/>
      <c r="L338" s="61"/>
      <c r="M338" s="61"/>
      <c r="N338" s="61"/>
      <c r="O338" s="61"/>
      <c r="P338" s="61"/>
    </row>
    <row r="339" spans="1:16" s="130" customFormat="1" ht="14.4" x14ac:dyDescent="0.3">
      <c r="A339" s="73"/>
      <c r="B339" t="s">
        <v>465</v>
      </c>
      <c r="C339" s="232">
        <v>114510</v>
      </c>
      <c r="H339" s="61"/>
      <c r="I339" s="61"/>
      <c r="J339" s="61"/>
      <c r="K339" s="61"/>
      <c r="L339" s="61"/>
      <c r="M339" s="61"/>
      <c r="N339" s="61"/>
      <c r="O339" s="61"/>
      <c r="P339" s="61"/>
    </row>
    <row r="340" spans="1:16" s="130" customFormat="1" ht="14.4" x14ac:dyDescent="0.3">
      <c r="A340" s="73"/>
      <c r="B340" t="s">
        <v>466</v>
      </c>
      <c r="C340" s="232">
        <v>370910</v>
      </c>
      <c r="H340" s="61"/>
      <c r="I340" s="61"/>
      <c r="J340" s="61"/>
      <c r="K340" s="61"/>
      <c r="L340" s="61"/>
      <c r="M340" s="61"/>
      <c r="N340" s="61"/>
      <c r="O340" s="61"/>
      <c r="P340" s="61"/>
    </row>
    <row r="341" spans="1:16" s="130" customFormat="1" ht="14.4" x14ac:dyDescent="0.3">
      <c r="A341" s="73"/>
      <c r="B341" t="s">
        <v>467</v>
      </c>
      <c r="C341" s="232">
        <v>1200000</v>
      </c>
      <c r="H341" s="61"/>
      <c r="I341" s="61"/>
      <c r="J341" s="61"/>
      <c r="K341" s="61"/>
      <c r="L341" s="61"/>
      <c r="M341" s="61"/>
      <c r="N341" s="61"/>
      <c r="O341" s="61"/>
      <c r="P341" s="61"/>
    </row>
    <row r="342" spans="1:16" s="130" customFormat="1" ht="14.4" x14ac:dyDescent="0.3">
      <c r="A342" s="73"/>
      <c r="B342" t="s">
        <v>468</v>
      </c>
      <c r="C342" s="232">
        <v>834902</v>
      </c>
      <c r="H342" s="61"/>
      <c r="I342" s="61"/>
      <c r="J342" s="61"/>
      <c r="K342" s="61"/>
      <c r="L342" s="61"/>
      <c r="M342" s="61"/>
      <c r="N342" s="61"/>
      <c r="O342" s="61"/>
      <c r="P342" s="61"/>
    </row>
    <row r="343" spans="1:16" s="130" customFormat="1" ht="14.4" x14ac:dyDescent="0.3">
      <c r="A343" s="73"/>
      <c r="B343" t="s">
        <v>469</v>
      </c>
      <c r="C343" s="232">
        <v>136364</v>
      </c>
      <c r="H343" s="61"/>
      <c r="I343" s="61"/>
      <c r="J343" s="61"/>
      <c r="K343" s="61"/>
      <c r="L343" s="61"/>
      <c r="M343" s="61"/>
      <c r="N343" s="61"/>
      <c r="O343" s="61"/>
      <c r="P343" s="61"/>
    </row>
    <row r="344" spans="1:16" s="130" customFormat="1" ht="14.4" x14ac:dyDescent="0.3">
      <c r="A344" s="73"/>
      <c r="B344" t="s">
        <v>470</v>
      </c>
      <c r="C344" s="232">
        <v>163864</v>
      </c>
      <c r="H344" s="61"/>
      <c r="I344" s="61"/>
      <c r="J344" s="61"/>
      <c r="K344" s="61"/>
      <c r="L344" s="61"/>
      <c r="M344" s="61"/>
      <c r="N344" s="61"/>
      <c r="O344" s="61"/>
      <c r="P344" s="61"/>
    </row>
    <row r="345" spans="1:16" s="130" customFormat="1" ht="14.4" x14ac:dyDescent="0.3">
      <c r="A345" s="73"/>
      <c r="B345" t="s">
        <v>471</v>
      </c>
      <c r="C345" s="232">
        <v>1588982</v>
      </c>
      <c r="H345" s="61"/>
      <c r="I345" s="61"/>
      <c r="J345" s="61"/>
      <c r="K345" s="61"/>
      <c r="L345" s="61"/>
      <c r="M345" s="61"/>
      <c r="N345" s="61"/>
      <c r="O345" s="61"/>
      <c r="P345" s="61"/>
    </row>
    <row r="346" spans="1:16" s="130" customFormat="1" ht="14.4" x14ac:dyDescent="0.3">
      <c r="A346" s="73"/>
      <c r="B346" t="s">
        <v>472</v>
      </c>
      <c r="C346" s="232">
        <v>33091</v>
      </c>
      <c r="H346" s="61"/>
      <c r="I346" s="61"/>
      <c r="J346" s="61"/>
      <c r="K346" s="61"/>
      <c r="L346" s="61"/>
      <c r="M346" s="61"/>
      <c r="N346" s="61"/>
      <c r="O346" s="61"/>
      <c r="P346" s="61"/>
    </row>
    <row r="347" spans="1:16" s="130" customFormat="1" ht="14.4" x14ac:dyDescent="0.3">
      <c r="A347" s="73"/>
      <c r="B347" t="s">
        <v>124</v>
      </c>
      <c r="C347" s="232">
        <v>28000</v>
      </c>
      <c r="H347" s="61"/>
      <c r="I347" s="61"/>
      <c r="J347" s="61"/>
      <c r="K347" s="61"/>
      <c r="L347" s="61"/>
      <c r="M347" s="61"/>
      <c r="N347" s="61"/>
      <c r="O347" s="61"/>
      <c r="P347" s="61"/>
    </row>
    <row r="348" spans="1:16" s="130" customFormat="1" ht="14.4" x14ac:dyDescent="0.3">
      <c r="A348" s="73"/>
      <c r="B348" s="403" t="s">
        <v>125</v>
      </c>
      <c r="C348" s="404">
        <v>28000</v>
      </c>
      <c r="H348" s="61"/>
      <c r="I348" s="61"/>
      <c r="J348" s="61"/>
      <c r="K348" s="61"/>
      <c r="L348" s="61"/>
      <c r="M348" s="61"/>
      <c r="N348" s="61"/>
      <c r="O348" s="61"/>
      <c r="P348" s="61"/>
    </row>
    <row r="349" spans="1:16" s="130" customFormat="1" ht="14.4" x14ac:dyDescent="0.3">
      <c r="A349" s="73"/>
      <c r="B349" t="s">
        <v>124</v>
      </c>
      <c r="C349" s="232">
        <v>28000</v>
      </c>
      <c r="H349" s="61"/>
      <c r="I349" s="61"/>
      <c r="J349" s="61"/>
      <c r="K349" s="61"/>
      <c r="L349" s="61"/>
      <c r="M349" s="61"/>
      <c r="N349" s="61"/>
      <c r="O349" s="61"/>
      <c r="P349" s="61"/>
    </row>
    <row r="350" spans="1:16" s="130" customFormat="1" ht="14.4" x14ac:dyDescent="0.3">
      <c r="A350" s="73"/>
      <c r="B350" t="s">
        <v>126</v>
      </c>
      <c r="C350" s="232">
        <v>-3336725</v>
      </c>
      <c r="H350" s="61"/>
      <c r="I350" s="61"/>
      <c r="J350" s="61"/>
      <c r="K350" s="61"/>
      <c r="L350" s="61"/>
      <c r="M350" s="61"/>
      <c r="N350" s="61"/>
      <c r="O350" s="61"/>
      <c r="P350" s="61"/>
    </row>
    <row r="351" spans="1:16" s="130" customFormat="1" ht="14.4" x14ac:dyDescent="0.3">
      <c r="A351" s="73"/>
      <c r="B351" s="403" t="s">
        <v>126</v>
      </c>
      <c r="C351" s="404">
        <v>-3336725</v>
      </c>
      <c r="H351" s="61"/>
      <c r="I351" s="61"/>
      <c r="J351" s="61"/>
      <c r="K351" s="61"/>
      <c r="L351" s="61"/>
      <c r="M351" s="61"/>
      <c r="N351" s="61"/>
      <c r="O351" s="61"/>
      <c r="P351" s="61"/>
    </row>
    <row r="352" spans="1:16" s="130" customFormat="1" ht="14.4" x14ac:dyDescent="0.3">
      <c r="A352" s="73"/>
      <c r="B352" t="s">
        <v>473</v>
      </c>
      <c r="C352" s="232">
        <v>-3995270</v>
      </c>
      <c r="H352" s="61"/>
      <c r="I352" s="61"/>
      <c r="J352" s="61"/>
      <c r="K352" s="61"/>
      <c r="L352" s="61"/>
      <c r="M352" s="61"/>
      <c r="N352" s="61"/>
      <c r="O352" s="61"/>
      <c r="P352" s="61"/>
    </row>
    <row r="353" spans="1:16" s="130" customFormat="1" ht="14.4" x14ac:dyDescent="0.3">
      <c r="A353" s="73"/>
      <c r="B353" t="s">
        <v>474</v>
      </c>
      <c r="C353" s="232">
        <v>658545</v>
      </c>
      <c r="H353" s="61"/>
      <c r="I353" s="61"/>
      <c r="J353" s="61"/>
      <c r="K353" s="61"/>
      <c r="L353" s="61"/>
      <c r="M353" s="61"/>
      <c r="N353" s="61"/>
      <c r="O353" s="61"/>
      <c r="P353" s="61"/>
    </row>
    <row r="354" spans="1:16" s="130" customFormat="1" ht="14.4" x14ac:dyDescent="0.3">
      <c r="A354" s="73"/>
      <c r="B354" s="403" t="s">
        <v>130</v>
      </c>
      <c r="C354" s="404">
        <v>10500000</v>
      </c>
      <c r="H354" s="61"/>
      <c r="I354" s="61"/>
      <c r="J354" s="61"/>
      <c r="K354" s="61"/>
      <c r="L354" s="61"/>
      <c r="M354" s="61"/>
      <c r="N354" s="61"/>
      <c r="O354" s="61"/>
      <c r="P354" s="61"/>
    </row>
    <row r="355" spans="1:16" s="130" customFormat="1" ht="14.4" x14ac:dyDescent="0.3">
      <c r="A355" s="73"/>
      <c r="B355" t="s">
        <v>131</v>
      </c>
      <c r="C355" s="232">
        <v>10500000</v>
      </c>
      <c r="H355" s="61"/>
      <c r="I355" s="61"/>
      <c r="J355" s="61"/>
      <c r="K355" s="61"/>
      <c r="L355" s="61"/>
      <c r="M355" s="61"/>
      <c r="N355" s="61"/>
      <c r="O355" s="61"/>
      <c r="P355" s="61"/>
    </row>
    <row r="356" spans="1:16" s="130" customFormat="1" ht="14.4" x14ac:dyDescent="0.3">
      <c r="A356" s="73"/>
      <c r="B356" t="s">
        <v>475</v>
      </c>
      <c r="C356" s="232">
        <v>10500000</v>
      </c>
      <c r="H356" s="61"/>
      <c r="I356" s="61"/>
      <c r="J356" s="61"/>
      <c r="K356" s="61"/>
      <c r="L356" s="61"/>
      <c r="M356" s="61"/>
      <c r="N356" s="61"/>
      <c r="O356" s="61"/>
      <c r="P356" s="61"/>
    </row>
    <row r="357" spans="1:16" s="130" customFormat="1" x14ac:dyDescent="0.25">
      <c r="A357" s="73"/>
      <c r="B357" s="72" t="s">
        <v>133</v>
      </c>
      <c r="C357" s="187">
        <f>+C298-C315</f>
        <v>28248469</v>
      </c>
      <c r="H357" s="61"/>
      <c r="I357" s="61"/>
      <c r="J357" s="61"/>
      <c r="K357" s="61"/>
      <c r="L357" s="61"/>
      <c r="M357" s="61"/>
      <c r="N357" s="61"/>
      <c r="O357" s="61"/>
      <c r="P357" s="61"/>
    </row>
    <row r="358" spans="1:16" s="166" customFormat="1" x14ac:dyDescent="0.25">
      <c r="B358" s="168"/>
      <c r="C358" s="169"/>
      <c r="D358" s="169"/>
      <c r="E358" s="146"/>
      <c r="F358" s="146"/>
      <c r="G358" s="146"/>
    </row>
    <row r="360" spans="1:16" s="130" customFormat="1" x14ac:dyDescent="0.25">
      <c r="A360" s="73" t="s">
        <v>355</v>
      </c>
      <c r="B360" s="61"/>
      <c r="H360" s="61"/>
      <c r="I360" s="61"/>
      <c r="J360" s="61"/>
      <c r="K360" s="61"/>
      <c r="L360" s="61"/>
      <c r="M360" s="61"/>
      <c r="N360" s="61"/>
      <c r="O360" s="61"/>
      <c r="P360" s="61"/>
    </row>
    <row r="362" spans="1:16" s="130" customFormat="1" x14ac:dyDescent="0.25">
      <c r="A362" s="73" t="s">
        <v>476</v>
      </c>
      <c r="B362" s="61"/>
      <c r="H362" s="61"/>
      <c r="I362" s="61"/>
      <c r="J362" s="61"/>
      <c r="K362" s="61"/>
      <c r="L362" s="61"/>
      <c r="M362" s="61"/>
      <c r="N362" s="61"/>
      <c r="O362" s="61"/>
      <c r="P362" s="61"/>
    </row>
    <row r="363" spans="1:16" s="130" customFormat="1" x14ac:dyDescent="0.25">
      <c r="A363" s="52"/>
      <c r="B363" s="61"/>
      <c r="H363" s="61"/>
      <c r="I363" s="61"/>
      <c r="J363" s="61"/>
      <c r="K363" s="61"/>
      <c r="L363" s="61"/>
      <c r="M363" s="61"/>
      <c r="N363" s="61"/>
      <c r="O363" s="61"/>
      <c r="P363" s="61"/>
    </row>
    <row r="364" spans="1:16" s="130" customFormat="1" x14ac:dyDescent="0.25">
      <c r="A364" s="61"/>
      <c r="B364" s="61" t="s">
        <v>357</v>
      </c>
      <c r="H364" s="61"/>
      <c r="I364" s="61"/>
      <c r="J364" s="61"/>
      <c r="K364" s="61"/>
      <c r="L364" s="61"/>
      <c r="M364" s="61"/>
      <c r="N364" s="61"/>
      <c r="O364" s="61"/>
      <c r="P364" s="61"/>
    </row>
    <row r="366" spans="1:16" s="130" customFormat="1" x14ac:dyDescent="0.25">
      <c r="A366" s="73" t="s">
        <v>477</v>
      </c>
      <c r="B366" s="61"/>
      <c r="H366" s="61"/>
      <c r="I366" s="61"/>
      <c r="J366" s="61"/>
      <c r="K366" s="61"/>
      <c r="L366" s="61"/>
      <c r="M366" s="61"/>
      <c r="N366" s="61"/>
      <c r="O366" s="61"/>
      <c r="P366" s="61"/>
    </row>
    <row r="367" spans="1:16" s="130" customFormat="1" x14ac:dyDescent="0.25">
      <c r="A367" s="52"/>
      <c r="B367" s="61"/>
      <c r="H367" s="61"/>
      <c r="I367" s="61"/>
      <c r="J367" s="61"/>
      <c r="K367" s="61"/>
      <c r="L367" s="61"/>
      <c r="M367" s="61"/>
      <c r="N367" s="61"/>
      <c r="O367" s="61"/>
      <c r="P367" s="61"/>
    </row>
    <row r="368" spans="1:16" s="130" customFormat="1" x14ac:dyDescent="0.25">
      <c r="A368" s="61"/>
      <c r="B368" s="61" t="s">
        <v>359</v>
      </c>
      <c r="H368" s="61"/>
      <c r="I368" s="61"/>
      <c r="J368" s="61"/>
      <c r="K368" s="61"/>
      <c r="L368" s="61"/>
      <c r="M368" s="61"/>
      <c r="N368" s="61"/>
      <c r="O368" s="61"/>
      <c r="P368" s="61"/>
    </row>
    <row r="370" spans="1:16" s="130" customFormat="1" x14ac:dyDescent="0.25">
      <c r="A370" s="73" t="s">
        <v>478</v>
      </c>
      <c r="B370" s="61"/>
      <c r="H370" s="61"/>
      <c r="I370" s="61"/>
      <c r="J370" s="61"/>
      <c r="K370" s="61"/>
      <c r="L370" s="61"/>
      <c r="M370" s="61"/>
      <c r="N370" s="61"/>
      <c r="O370" s="61"/>
      <c r="P370" s="61"/>
    </row>
    <row r="372" spans="1:16" s="130" customFormat="1" ht="12.75" customHeight="1" x14ac:dyDescent="0.25">
      <c r="A372" s="66"/>
      <c r="B372" s="526" t="s">
        <v>479</v>
      </c>
      <c r="C372" s="526"/>
      <c r="D372" s="526"/>
      <c r="E372" s="526"/>
      <c r="F372" s="526"/>
      <c r="H372" s="61"/>
      <c r="I372" s="61"/>
      <c r="J372" s="61"/>
      <c r="K372" s="61"/>
      <c r="L372" s="61"/>
      <c r="M372" s="61"/>
      <c r="N372" s="61"/>
      <c r="O372" s="61"/>
      <c r="P372" s="61"/>
    </row>
    <row r="373" spans="1:16" s="130" customFormat="1" ht="12.75" customHeight="1" x14ac:dyDescent="0.25">
      <c r="A373" s="91"/>
      <c r="B373" s="526"/>
      <c r="C373" s="526"/>
      <c r="D373" s="526"/>
      <c r="E373" s="526"/>
      <c r="F373" s="526"/>
      <c r="H373" s="61"/>
      <c r="I373" s="61"/>
      <c r="J373" s="61"/>
      <c r="K373" s="61"/>
      <c r="L373" s="61"/>
      <c r="M373" s="61"/>
      <c r="N373" s="61"/>
      <c r="O373" s="61"/>
      <c r="P373" s="61"/>
    </row>
    <row r="374" spans="1:16" s="130" customFormat="1" ht="12.75" customHeight="1" x14ac:dyDescent="0.25">
      <c r="A374" s="91"/>
      <c r="B374" s="526"/>
      <c r="C374" s="526"/>
      <c r="D374" s="526"/>
      <c r="E374" s="526"/>
      <c r="F374" s="526"/>
      <c r="H374" s="61"/>
      <c r="I374" s="61"/>
      <c r="J374" s="61"/>
      <c r="K374" s="61"/>
      <c r="L374" s="61"/>
      <c r="M374" s="61"/>
      <c r="N374" s="61"/>
      <c r="O374" s="61"/>
      <c r="P374" s="61"/>
    </row>
    <row r="375" spans="1:16" s="130" customFormat="1" x14ac:dyDescent="0.25">
      <c r="A375" s="91"/>
      <c r="B375" s="526"/>
      <c r="C375" s="526"/>
      <c r="D375" s="526"/>
      <c r="E375" s="526"/>
      <c r="F375" s="526"/>
      <c r="H375" s="61"/>
      <c r="I375" s="61"/>
      <c r="J375" s="61"/>
      <c r="K375" s="61"/>
      <c r="L375" s="61"/>
      <c r="M375" s="61"/>
      <c r="N375" s="61"/>
      <c r="O375" s="61"/>
      <c r="P375" s="61"/>
    </row>
    <row r="376" spans="1:16" s="130" customFormat="1" x14ac:dyDescent="0.25">
      <c r="A376" s="91"/>
      <c r="B376" s="91"/>
      <c r="C376" s="170"/>
      <c r="D376" s="170"/>
      <c r="E376" s="170"/>
      <c r="F376" s="170"/>
      <c r="H376" s="61"/>
      <c r="I376" s="61"/>
      <c r="J376" s="61"/>
      <c r="K376" s="61"/>
      <c r="L376" s="61"/>
      <c r="M376" s="61"/>
      <c r="N376" s="61"/>
      <c r="O376" s="61"/>
      <c r="P376" s="61"/>
    </row>
    <row r="377" spans="1:16" s="130" customFormat="1" x14ac:dyDescent="0.25">
      <c r="A377" s="91"/>
      <c r="B377" s="91"/>
      <c r="C377" s="170"/>
      <c r="D377" s="170"/>
      <c r="E377" s="170"/>
      <c r="F377" s="170"/>
      <c r="H377" s="61"/>
      <c r="I377" s="61"/>
      <c r="J377" s="61"/>
      <c r="K377" s="61"/>
      <c r="L377" s="61"/>
      <c r="M377" s="61"/>
      <c r="N377" s="61"/>
      <c r="O377" s="61"/>
      <c r="P377" s="61"/>
    </row>
    <row r="378" spans="1:16" s="130" customFormat="1" x14ac:dyDescent="0.25">
      <c r="A378" s="91"/>
      <c r="B378" s="91"/>
      <c r="C378" s="170"/>
      <c r="D378" s="170"/>
      <c r="E378" s="170"/>
      <c r="F378" s="170"/>
      <c r="H378" s="61"/>
      <c r="I378" s="61"/>
      <c r="J378" s="61"/>
      <c r="K378" s="61"/>
      <c r="L378" s="61"/>
      <c r="M378" s="61"/>
      <c r="N378" s="61"/>
      <c r="O378" s="61"/>
      <c r="P378" s="61"/>
    </row>
    <row r="379" spans="1:16" s="130" customFormat="1" x14ac:dyDescent="0.25">
      <c r="A379" s="91"/>
      <c r="B379" s="91"/>
      <c r="C379" s="170"/>
      <c r="D379" s="170"/>
      <c r="E379" s="170"/>
      <c r="F379" s="170"/>
      <c r="H379" s="61"/>
      <c r="I379" s="61"/>
      <c r="J379" s="61"/>
      <c r="K379" s="61"/>
      <c r="L379" s="61"/>
      <c r="M379" s="61"/>
      <c r="N379" s="61"/>
      <c r="O379" s="61"/>
      <c r="P379" s="61"/>
    </row>
    <row r="380" spans="1:16" s="130" customFormat="1" x14ac:dyDescent="0.25">
      <c r="A380" s="91"/>
      <c r="B380" s="91"/>
      <c r="C380" s="170"/>
      <c r="D380" s="170"/>
      <c r="E380" s="170"/>
      <c r="F380" s="170"/>
      <c r="H380" s="61"/>
      <c r="I380" s="61"/>
      <c r="J380" s="61"/>
      <c r="K380" s="61"/>
      <c r="L380" s="61"/>
      <c r="M380" s="61"/>
      <c r="N380" s="61"/>
      <c r="O380" s="61"/>
      <c r="P380" s="61"/>
    </row>
    <row r="381" spans="1:16" s="130" customFormat="1" x14ac:dyDescent="0.25">
      <c r="A381" s="91"/>
      <c r="B381" s="91"/>
      <c r="C381" s="170"/>
      <c r="D381" s="170"/>
      <c r="E381" s="170"/>
      <c r="F381" s="170"/>
      <c r="H381" s="61"/>
      <c r="I381" s="61"/>
      <c r="J381" s="61"/>
      <c r="K381" s="61"/>
      <c r="L381" s="61"/>
      <c r="M381" s="61"/>
      <c r="N381" s="61"/>
      <c r="O381" s="61"/>
      <c r="P381" s="61"/>
    </row>
    <row r="382" spans="1:16" s="130" customFormat="1" x14ac:dyDescent="0.25">
      <c r="A382" s="91"/>
      <c r="B382" s="91"/>
      <c r="C382" s="170"/>
      <c r="D382" s="170"/>
      <c r="E382" s="170"/>
      <c r="F382" s="170"/>
      <c r="H382" s="61"/>
      <c r="I382" s="61"/>
      <c r="J382" s="61"/>
      <c r="K382" s="61"/>
      <c r="L382" s="61"/>
      <c r="M382" s="61"/>
      <c r="N382" s="61"/>
      <c r="O382" s="61"/>
      <c r="P382" s="61"/>
    </row>
    <row r="383" spans="1:16" s="130" customFormat="1" x14ac:dyDescent="0.25">
      <c r="A383" s="91"/>
      <c r="B383" s="91"/>
      <c r="C383" s="170"/>
      <c r="D383" s="170"/>
      <c r="E383" s="170"/>
      <c r="F383" s="170"/>
      <c r="H383" s="61"/>
      <c r="I383" s="61"/>
      <c r="J383" s="61"/>
      <c r="K383" s="61"/>
      <c r="L383" s="61"/>
      <c r="M383" s="61"/>
      <c r="N383" s="61"/>
      <c r="O383" s="61"/>
      <c r="P383" s="61"/>
    </row>
    <row r="384" spans="1:16" s="130" customFormat="1" x14ac:dyDescent="0.25">
      <c r="A384" s="91"/>
      <c r="B384" s="91"/>
      <c r="C384" s="170"/>
      <c r="D384" s="170"/>
      <c r="E384" s="170"/>
      <c r="F384" s="170"/>
      <c r="H384" s="61"/>
      <c r="I384" s="61"/>
      <c r="J384" s="61"/>
      <c r="K384" s="61"/>
      <c r="L384" s="61"/>
      <c r="M384" s="61"/>
      <c r="N384" s="61"/>
      <c r="O384" s="61"/>
      <c r="P384" s="61"/>
    </row>
    <row r="385" spans="1:16" s="130" customFormat="1" x14ac:dyDescent="0.25">
      <c r="A385" s="91"/>
      <c r="B385" s="91"/>
      <c r="C385" s="170"/>
      <c r="D385" s="170"/>
      <c r="E385" s="170"/>
      <c r="F385" s="170"/>
      <c r="H385" s="61"/>
      <c r="I385" s="61"/>
      <c r="J385" s="61"/>
      <c r="K385" s="61"/>
      <c r="L385" s="61"/>
      <c r="M385" s="61"/>
      <c r="N385" s="61"/>
      <c r="O385" s="61"/>
      <c r="P385" s="61"/>
    </row>
    <row r="386" spans="1:16" s="130" customFormat="1" x14ac:dyDescent="0.25">
      <c r="A386" s="91"/>
      <c r="B386" s="91"/>
      <c r="C386" s="170"/>
      <c r="D386" s="170"/>
      <c r="E386" s="170"/>
      <c r="F386" s="170"/>
      <c r="H386" s="61"/>
      <c r="I386" s="61"/>
      <c r="J386" s="61"/>
      <c r="K386" s="61"/>
      <c r="L386" s="61"/>
      <c r="M386" s="61"/>
      <c r="N386" s="61"/>
      <c r="O386" s="61"/>
      <c r="P386" s="61"/>
    </row>
    <row r="387" spans="1:16" s="130" customFormat="1" x14ac:dyDescent="0.25">
      <c r="A387" s="91"/>
      <c r="B387" s="91"/>
      <c r="C387" s="170"/>
      <c r="D387" s="170"/>
      <c r="E387" s="170"/>
      <c r="F387" s="170"/>
      <c r="H387" s="61"/>
      <c r="I387" s="61"/>
      <c r="J387" s="61"/>
      <c r="K387" s="61"/>
      <c r="L387" s="61"/>
      <c r="M387" s="61"/>
      <c r="N387" s="61"/>
      <c r="O387" s="61"/>
      <c r="P387" s="61"/>
    </row>
    <row r="388" spans="1:16" s="130" customFormat="1" x14ac:dyDescent="0.25">
      <c r="A388" s="91"/>
      <c r="B388" s="91"/>
      <c r="C388" s="170"/>
      <c r="D388" s="170"/>
      <c r="E388" s="170"/>
      <c r="F388" s="170"/>
      <c r="H388" s="61"/>
      <c r="I388" s="61"/>
      <c r="J388" s="61"/>
      <c r="K388" s="61"/>
      <c r="L388" s="61"/>
      <c r="M388" s="61"/>
      <c r="N388" s="61"/>
      <c r="O388" s="61"/>
      <c r="P388" s="61"/>
    </row>
    <row r="389" spans="1:16" s="130" customFormat="1" x14ac:dyDescent="0.25">
      <c r="A389" s="91"/>
      <c r="B389" s="91"/>
      <c r="C389" s="170"/>
      <c r="D389" s="170"/>
      <c r="E389" s="170"/>
      <c r="F389" s="170"/>
      <c r="H389" s="61"/>
      <c r="I389" s="61"/>
      <c r="J389" s="61"/>
      <c r="K389" s="61"/>
      <c r="L389" s="61"/>
      <c r="M389" s="61"/>
      <c r="N389" s="61"/>
      <c r="O389" s="61"/>
      <c r="P389" s="61"/>
    </row>
    <row r="390" spans="1:16" s="130" customFormat="1" x14ac:dyDescent="0.25">
      <c r="A390" s="91"/>
      <c r="B390" s="91"/>
      <c r="C390" s="170"/>
      <c r="D390" s="170"/>
      <c r="E390" s="170"/>
      <c r="F390" s="170"/>
      <c r="H390" s="61"/>
      <c r="I390" s="61"/>
      <c r="J390" s="61"/>
      <c r="K390" s="61"/>
      <c r="L390" s="61"/>
      <c r="M390" s="61"/>
      <c r="N390" s="61"/>
      <c r="O390" s="61"/>
      <c r="P390" s="61"/>
    </row>
    <row r="391" spans="1:16" s="130" customFormat="1" x14ac:dyDescent="0.25">
      <c r="A391" s="91"/>
      <c r="B391" s="91"/>
      <c r="C391" s="170"/>
      <c r="D391" s="170"/>
      <c r="E391" s="170"/>
      <c r="F391" s="170"/>
      <c r="H391" s="61"/>
      <c r="I391" s="61"/>
      <c r="J391" s="61"/>
      <c r="K391" s="61"/>
      <c r="L391" s="61"/>
      <c r="M391" s="61"/>
      <c r="N391" s="61"/>
      <c r="O391" s="61"/>
      <c r="P391" s="61"/>
    </row>
    <row r="392" spans="1:16" s="130" customFormat="1" x14ac:dyDescent="0.25">
      <c r="A392" s="91"/>
      <c r="B392" s="91"/>
      <c r="C392" s="170"/>
      <c r="D392" s="170"/>
      <c r="E392" s="170"/>
      <c r="F392" s="170"/>
      <c r="H392" s="61"/>
      <c r="I392" s="61"/>
      <c r="J392" s="61"/>
      <c r="K392" s="61"/>
      <c r="L392" s="61"/>
      <c r="M392" s="61"/>
      <c r="N392" s="61"/>
      <c r="O392" s="61"/>
      <c r="P392" s="61"/>
    </row>
    <row r="393" spans="1:16" s="130" customFormat="1" x14ac:dyDescent="0.25">
      <c r="A393" s="91"/>
      <c r="B393" s="91"/>
      <c r="C393" s="170"/>
      <c r="D393" s="170"/>
      <c r="E393" s="170"/>
      <c r="F393" s="170"/>
      <c r="H393" s="61"/>
      <c r="I393" s="61"/>
      <c r="J393" s="61"/>
      <c r="K393" s="61"/>
      <c r="L393" s="61"/>
      <c r="M393" s="61"/>
      <c r="N393" s="61"/>
      <c r="O393" s="61"/>
      <c r="P393" s="61"/>
    </row>
    <row r="394" spans="1:16" s="130" customFormat="1" x14ac:dyDescent="0.25">
      <c r="A394" s="91"/>
      <c r="B394" s="91"/>
      <c r="C394" s="170"/>
      <c r="D394" s="170"/>
      <c r="E394" s="170"/>
      <c r="F394" s="170"/>
      <c r="H394" s="61"/>
      <c r="I394" s="61"/>
      <c r="J394" s="61"/>
      <c r="K394" s="61"/>
      <c r="L394" s="61"/>
      <c r="M394" s="61"/>
      <c r="N394" s="61"/>
      <c r="O394" s="61"/>
      <c r="P394" s="61"/>
    </row>
    <row r="395" spans="1:16" s="130" customFormat="1" x14ac:dyDescent="0.25">
      <c r="A395" s="91"/>
      <c r="B395" s="91"/>
      <c r="C395" s="170"/>
      <c r="D395" s="170"/>
      <c r="E395" s="170"/>
      <c r="F395" s="170"/>
      <c r="H395" s="61"/>
      <c r="I395" s="61"/>
      <c r="J395" s="61"/>
      <c r="K395" s="61"/>
      <c r="L395" s="61"/>
      <c r="M395" s="61"/>
      <c r="N395" s="61"/>
      <c r="O395" s="61"/>
      <c r="P395" s="61"/>
    </row>
    <row r="396" spans="1:16" s="130" customFormat="1" x14ac:dyDescent="0.25">
      <c r="A396" s="91"/>
      <c r="B396" s="91"/>
      <c r="C396" s="170"/>
      <c r="D396" s="170"/>
      <c r="E396" s="170"/>
      <c r="F396" s="170"/>
      <c r="H396" s="61"/>
      <c r="I396" s="61"/>
      <c r="J396" s="61"/>
      <c r="K396" s="61"/>
      <c r="L396" s="61"/>
      <c r="M396" s="61"/>
      <c r="N396" s="61"/>
      <c r="O396" s="61"/>
      <c r="P396" s="61"/>
    </row>
    <row r="397" spans="1:16" s="130" customFormat="1" x14ac:dyDescent="0.25">
      <c r="A397" s="91"/>
      <c r="B397" s="91"/>
      <c r="C397" s="170"/>
      <c r="D397" s="170"/>
      <c r="E397" s="170"/>
      <c r="F397" s="170"/>
      <c r="H397" s="61"/>
      <c r="I397" s="61"/>
      <c r="J397" s="61"/>
      <c r="K397" s="61"/>
      <c r="L397" s="61"/>
      <c r="M397" s="61"/>
      <c r="N397" s="61"/>
      <c r="O397" s="61"/>
      <c r="P397" s="61"/>
    </row>
    <row r="398" spans="1:16" s="130" customFormat="1" x14ac:dyDescent="0.25">
      <c r="A398" s="91"/>
      <c r="B398" s="91"/>
      <c r="C398" s="170"/>
      <c r="D398" s="170"/>
      <c r="E398" s="170"/>
      <c r="F398" s="170"/>
      <c r="H398" s="61"/>
      <c r="I398" s="61"/>
      <c r="J398" s="61"/>
      <c r="K398" s="61"/>
      <c r="L398" s="61"/>
      <c r="M398" s="61"/>
      <c r="N398" s="61"/>
      <c r="O398" s="61"/>
      <c r="P398" s="61"/>
    </row>
    <row r="399" spans="1:16" s="130" customFormat="1" x14ac:dyDescent="0.25">
      <c r="A399" s="91"/>
      <c r="B399" s="91"/>
      <c r="C399" s="170"/>
      <c r="D399" s="170"/>
      <c r="E399" s="170"/>
      <c r="F399" s="170"/>
      <c r="H399" s="61"/>
      <c r="I399" s="61"/>
      <c r="J399" s="61"/>
      <c r="K399" s="61"/>
      <c r="L399" s="61"/>
      <c r="M399" s="61"/>
      <c r="N399" s="61"/>
      <c r="O399" s="61"/>
      <c r="P399" s="61"/>
    </row>
    <row r="400" spans="1:16" s="130" customFormat="1" x14ac:dyDescent="0.25">
      <c r="A400" s="91"/>
      <c r="B400" s="91"/>
      <c r="C400" s="170"/>
      <c r="D400" s="170"/>
      <c r="E400" s="170"/>
      <c r="F400" s="170"/>
      <c r="H400" s="61"/>
      <c r="I400" s="61"/>
      <c r="J400" s="61"/>
      <c r="K400" s="61"/>
      <c r="L400" s="61"/>
      <c r="M400" s="61"/>
      <c r="N400" s="61"/>
      <c r="O400" s="61"/>
      <c r="P400" s="61"/>
    </row>
    <row r="401" spans="1:16" s="130" customFormat="1" x14ac:dyDescent="0.25">
      <c r="A401" s="91"/>
      <c r="B401" s="91"/>
      <c r="C401" s="170"/>
      <c r="D401" s="170"/>
      <c r="E401" s="170"/>
      <c r="F401" s="170"/>
      <c r="H401" s="61"/>
      <c r="I401" s="61"/>
      <c r="J401" s="61"/>
      <c r="K401" s="61"/>
      <c r="L401" s="61"/>
      <c r="M401" s="61"/>
      <c r="N401" s="61"/>
      <c r="O401" s="61"/>
      <c r="P401" s="61"/>
    </row>
    <row r="402" spans="1:16" s="130" customFormat="1" x14ac:dyDescent="0.25">
      <c r="A402" s="91"/>
      <c r="B402" s="91"/>
      <c r="C402" s="170"/>
      <c r="D402" s="170"/>
      <c r="E402" s="170"/>
      <c r="F402" s="170"/>
      <c r="H402" s="61"/>
      <c r="I402" s="61"/>
      <c r="J402" s="61"/>
      <c r="K402" s="61"/>
      <c r="L402" s="61"/>
      <c r="M402" s="61"/>
      <c r="N402" s="61"/>
      <c r="O402" s="61"/>
      <c r="P402" s="61"/>
    </row>
    <row r="403" spans="1:16" s="130" customFormat="1" x14ac:dyDescent="0.25">
      <c r="A403" s="91"/>
      <c r="B403" s="91"/>
      <c r="C403" s="170"/>
      <c r="D403" s="170"/>
      <c r="E403" s="170"/>
      <c r="F403" s="170"/>
      <c r="H403" s="61"/>
      <c r="I403" s="61"/>
      <c r="J403" s="61"/>
      <c r="K403" s="61"/>
      <c r="L403" s="61"/>
      <c r="M403" s="61"/>
      <c r="N403" s="61"/>
      <c r="O403" s="61"/>
      <c r="P403" s="61"/>
    </row>
    <row r="404" spans="1:16" s="130" customFormat="1" x14ac:dyDescent="0.25">
      <c r="A404" s="91"/>
      <c r="B404" s="91"/>
      <c r="C404" s="170"/>
      <c r="D404" s="170"/>
      <c r="E404" s="170"/>
      <c r="F404" s="170"/>
      <c r="H404" s="61"/>
      <c r="I404" s="61"/>
      <c r="J404" s="61"/>
      <c r="K404" s="61"/>
      <c r="L404" s="61"/>
      <c r="M404" s="61"/>
      <c r="N404" s="61"/>
      <c r="O404" s="61"/>
      <c r="P404" s="61"/>
    </row>
    <row r="405" spans="1:16" s="130" customFormat="1" x14ac:dyDescent="0.25">
      <c r="A405" s="91"/>
      <c r="B405" s="91"/>
      <c r="C405" s="170"/>
      <c r="D405" s="170"/>
      <c r="E405" s="170"/>
      <c r="F405" s="170"/>
      <c r="H405" s="61"/>
      <c r="I405" s="61"/>
      <c r="J405" s="61"/>
      <c r="K405" s="61"/>
      <c r="L405" s="61"/>
      <c r="M405" s="61"/>
      <c r="N405" s="61"/>
      <c r="O405" s="61"/>
      <c r="P405" s="61"/>
    </row>
    <row r="406" spans="1:16" s="130" customFormat="1" x14ac:dyDescent="0.25">
      <c r="A406" s="91"/>
      <c r="B406" s="91"/>
      <c r="C406" s="170"/>
      <c r="D406" s="170"/>
      <c r="E406" s="170"/>
      <c r="F406" s="170"/>
      <c r="H406" s="61"/>
      <c r="I406" s="61"/>
      <c r="J406" s="61"/>
      <c r="K406" s="61"/>
      <c r="L406" s="61"/>
      <c r="M406" s="61"/>
      <c r="N406" s="61"/>
      <c r="O406" s="61"/>
      <c r="P406" s="61"/>
    </row>
    <row r="407" spans="1:16" s="130" customFormat="1" x14ac:dyDescent="0.25">
      <c r="A407" s="91"/>
      <c r="B407" s="91"/>
      <c r="C407" s="170"/>
      <c r="D407" s="170"/>
      <c r="E407" s="170"/>
      <c r="F407" s="170"/>
      <c r="H407" s="61"/>
      <c r="I407" s="61"/>
      <c r="J407" s="61"/>
      <c r="K407" s="61"/>
      <c r="L407" s="61"/>
      <c r="M407" s="61"/>
      <c r="N407" s="61"/>
      <c r="O407" s="61"/>
      <c r="P407" s="61"/>
    </row>
    <row r="408" spans="1:16" s="130" customFormat="1" x14ac:dyDescent="0.25">
      <c r="A408" s="91"/>
      <c r="B408" s="91"/>
      <c r="C408" s="170"/>
      <c r="D408" s="170"/>
      <c r="E408" s="170"/>
      <c r="F408" s="170"/>
      <c r="H408" s="61"/>
      <c r="I408" s="61"/>
      <c r="J408" s="61"/>
      <c r="K408" s="61"/>
      <c r="L408" s="61"/>
      <c r="M408" s="61"/>
      <c r="N408" s="61"/>
      <c r="O408" s="61"/>
      <c r="P408" s="61"/>
    </row>
  </sheetData>
  <mergeCells count="101">
    <mergeCell ref="B372:F375"/>
    <mergeCell ref="B195:C195"/>
    <mergeCell ref="B194:C194"/>
    <mergeCell ref="B229:C229"/>
    <mergeCell ref="B231:C231"/>
    <mergeCell ref="B232:C232"/>
    <mergeCell ref="G237:H237"/>
    <mergeCell ref="I237:J237"/>
    <mergeCell ref="D221:E221"/>
    <mergeCell ref="B223:C223"/>
    <mergeCell ref="B224:C224"/>
    <mergeCell ref="B228:C228"/>
    <mergeCell ref="D228:E228"/>
    <mergeCell ref="A198:F198"/>
    <mergeCell ref="B212:D213"/>
    <mergeCell ref="B219:C219"/>
    <mergeCell ref="D219:E219"/>
    <mergeCell ref="B220:C220"/>
    <mergeCell ref="D220:E220"/>
    <mergeCell ref="D191:E191"/>
    <mergeCell ref="D192:E192"/>
    <mergeCell ref="D193:E193"/>
    <mergeCell ref="D194:E194"/>
    <mergeCell ref="D195:E195"/>
    <mergeCell ref="B168:B169"/>
    <mergeCell ref="C168:G168"/>
    <mergeCell ref="H168:K168"/>
    <mergeCell ref="L168:L169"/>
    <mergeCell ref="B190:C190"/>
    <mergeCell ref="D190:E190"/>
    <mergeCell ref="B151:E151"/>
    <mergeCell ref="B152:E152"/>
    <mergeCell ref="B155:E155"/>
    <mergeCell ref="B161:E161"/>
    <mergeCell ref="B162:E162"/>
    <mergeCell ref="A164:H164"/>
    <mergeCell ref="B143:D143"/>
    <mergeCell ref="B144:D144"/>
    <mergeCell ref="B145:D145"/>
    <mergeCell ref="B146:D146"/>
    <mergeCell ref="B147:D147"/>
    <mergeCell ref="B134:D134"/>
    <mergeCell ref="B135:D135"/>
    <mergeCell ref="B136:D136"/>
    <mergeCell ref="B140:D140"/>
    <mergeCell ref="B141:D141"/>
    <mergeCell ref="B142:D142"/>
    <mergeCell ref="B124:D124"/>
    <mergeCell ref="B125:D125"/>
    <mergeCell ref="B126:D126"/>
    <mergeCell ref="B131:D131"/>
    <mergeCell ref="B132:D132"/>
    <mergeCell ref="B133:D133"/>
    <mergeCell ref="B119:D119"/>
    <mergeCell ref="B120:D120"/>
    <mergeCell ref="K120:O120"/>
    <mergeCell ref="B121:D121"/>
    <mergeCell ref="B122:D122"/>
    <mergeCell ref="B123:D123"/>
    <mergeCell ref="B106:C106"/>
    <mergeCell ref="D106:E106"/>
    <mergeCell ref="D108:E108"/>
    <mergeCell ref="D109:E109"/>
    <mergeCell ref="D110:E110"/>
    <mergeCell ref="A114:H114"/>
    <mergeCell ref="B103:C103"/>
    <mergeCell ref="D103:E103"/>
    <mergeCell ref="B104:C104"/>
    <mergeCell ref="D104:E104"/>
    <mergeCell ref="B105:C105"/>
    <mergeCell ref="D105:E105"/>
    <mergeCell ref="B99:C99"/>
    <mergeCell ref="D99:E99"/>
    <mergeCell ref="B100:C100"/>
    <mergeCell ref="D100:E100"/>
    <mergeCell ref="B101:C101"/>
    <mergeCell ref="D101:E101"/>
    <mergeCell ref="A94:H94"/>
    <mergeCell ref="B96:E96"/>
    <mergeCell ref="B97:C97"/>
    <mergeCell ref="D97:E97"/>
    <mergeCell ref="B98:C98"/>
    <mergeCell ref="D98:E98"/>
    <mergeCell ref="A54:G54"/>
    <mergeCell ref="B61:C61"/>
    <mergeCell ref="B62:C62"/>
    <mergeCell ref="B63:C63"/>
    <mergeCell ref="B68:F68"/>
    <mergeCell ref="B88:F88"/>
    <mergeCell ref="A30:H32"/>
    <mergeCell ref="A36:H37"/>
    <mergeCell ref="A41:H42"/>
    <mergeCell ref="A46:F46"/>
    <mergeCell ref="A47:H47"/>
    <mergeCell ref="A50:H50"/>
    <mergeCell ref="A2:H2"/>
    <mergeCell ref="A3:H3"/>
    <mergeCell ref="A6:H10"/>
    <mergeCell ref="A14:H15"/>
    <mergeCell ref="A19:H23"/>
    <mergeCell ref="A26:H27"/>
  </mergeCells>
  <pageMargins left="0.25" right="0.25" top="0.75" bottom="0.75" header="0.3" footer="0.3"/>
  <pageSetup paperSize="9" scale="36" fitToHeight="3" orientation="portrait"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1E32-A918-4AE6-A6F4-E50D3F94B5C8}">
  <sheetPr>
    <pageSetUpPr fitToPage="1"/>
  </sheetPr>
  <dimension ref="A1:P364"/>
  <sheetViews>
    <sheetView showGridLines="0" zoomScaleNormal="100" zoomScalePageLayoutView="85" workbookViewId="0">
      <selection activeCell="A4" sqref="A4"/>
    </sheetView>
  </sheetViews>
  <sheetFormatPr baseColWidth="10" defaultColWidth="11.44140625" defaultRowHeight="13.8" x14ac:dyDescent="0.25"/>
  <cols>
    <col min="1" max="1" width="20.33203125" style="61" customWidth="1"/>
    <col min="2" max="2" width="33.44140625" style="61" customWidth="1"/>
    <col min="3" max="3" width="22.33203125" style="130" customWidth="1"/>
    <col min="4" max="4" width="19.33203125" style="130" customWidth="1"/>
    <col min="5" max="5" width="14.88671875" style="130" customWidth="1"/>
    <col min="6" max="6" width="18.109375" style="130" bestFit="1" customWidth="1"/>
    <col min="7" max="7" width="16.88671875" style="130" customWidth="1"/>
    <col min="8" max="8" width="14.109375" style="61" customWidth="1"/>
    <col min="9" max="9" width="12.33203125" style="61" bestFit="1" customWidth="1"/>
    <col min="10" max="10" width="18.33203125" style="61" customWidth="1"/>
    <col min="11" max="11" width="12.44140625" style="61" customWidth="1"/>
    <col min="12" max="12" width="20" style="61" customWidth="1"/>
    <col min="13" max="256" width="11.5546875" style="61"/>
    <col min="257" max="257" width="20.33203125" style="61" customWidth="1"/>
    <col min="258" max="258" width="31.109375" style="61" customWidth="1"/>
    <col min="259" max="259" width="15" style="61" customWidth="1"/>
    <col min="260" max="260" width="14.44140625" style="61" customWidth="1"/>
    <col min="261" max="261" width="14.88671875" style="61" customWidth="1"/>
    <col min="262" max="262" width="18.109375" style="61" bestFit="1" customWidth="1"/>
    <col min="263" max="263" width="16.88671875" style="61" customWidth="1"/>
    <col min="264" max="264" width="14.109375" style="61" customWidth="1"/>
    <col min="265" max="265" width="11.5546875" style="61"/>
    <col min="266" max="266" width="18.33203125" style="61" customWidth="1"/>
    <col min="267" max="267" width="12.44140625" style="61" customWidth="1"/>
    <col min="268" max="268" width="20" style="61" customWidth="1"/>
    <col min="269" max="512" width="11.5546875" style="61"/>
    <col min="513" max="513" width="20.33203125" style="61" customWidth="1"/>
    <col min="514" max="514" width="31.109375" style="61" customWidth="1"/>
    <col min="515" max="515" width="15" style="61" customWidth="1"/>
    <col min="516" max="516" width="14.44140625" style="61" customWidth="1"/>
    <col min="517" max="517" width="14.88671875" style="61" customWidth="1"/>
    <col min="518" max="518" width="18.109375" style="61" bestFit="1" customWidth="1"/>
    <col min="519" max="519" width="16.88671875" style="61" customWidth="1"/>
    <col min="520" max="520" width="14.109375" style="61" customWidth="1"/>
    <col min="521" max="521" width="11.5546875" style="61"/>
    <col min="522" max="522" width="18.33203125" style="61" customWidth="1"/>
    <col min="523" max="523" width="12.44140625" style="61" customWidth="1"/>
    <col min="524" max="524" width="20" style="61" customWidth="1"/>
    <col min="525" max="768" width="11.5546875" style="61"/>
    <col min="769" max="769" width="20.33203125" style="61" customWidth="1"/>
    <col min="770" max="770" width="31.109375" style="61" customWidth="1"/>
    <col min="771" max="771" width="15" style="61" customWidth="1"/>
    <col min="772" max="772" width="14.44140625" style="61" customWidth="1"/>
    <col min="773" max="773" width="14.88671875" style="61" customWidth="1"/>
    <col min="774" max="774" width="18.109375" style="61" bestFit="1" customWidth="1"/>
    <col min="775" max="775" width="16.88671875" style="61" customWidth="1"/>
    <col min="776" max="776" width="14.109375" style="61" customWidth="1"/>
    <col min="777" max="777" width="11.5546875" style="61"/>
    <col min="778" max="778" width="18.33203125" style="61" customWidth="1"/>
    <col min="779" max="779" width="12.44140625" style="61" customWidth="1"/>
    <col min="780" max="780" width="20" style="61" customWidth="1"/>
    <col min="781" max="1024" width="11.5546875" style="61"/>
    <col min="1025" max="1025" width="20.33203125" style="61" customWidth="1"/>
    <col min="1026" max="1026" width="31.109375" style="61" customWidth="1"/>
    <col min="1027" max="1027" width="15" style="61" customWidth="1"/>
    <col min="1028" max="1028" width="14.44140625" style="61" customWidth="1"/>
    <col min="1029" max="1029" width="14.88671875" style="61" customWidth="1"/>
    <col min="1030" max="1030" width="18.109375" style="61" bestFit="1" customWidth="1"/>
    <col min="1031" max="1031" width="16.88671875" style="61" customWidth="1"/>
    <col min="1032" max="1032" width="14.109375" style="61" customWidth="1"/>
    <col min="1033" max="1033" width="11.5546875" style="61"/>
    <col min="1034" max="1034" width="18.33203125" style="61" customWidth="1"/>
    <col min="1035" max="1035" width="12.44140625" style="61" customWidth="1"/>
    <col min="1036" max="1036" width="20" style="61" customWidth="1"/>
    <col min="1037" max="1280" width="11.5546875" style="61"/>
    <col min="1281" max="1281" width="20.33203125" style="61" customWidth="1"/>
    <col min="1282" max="1282" width="31.109375" style="61" customWidth="1"/>
    <col min="1283" max="1283" width="15" style="61" customWidth="1"/>
    <col min="1284" max="1284" width="14.44140625" style="61" customWidth="1"/>
    <col min="1285" max="1285" width="14.88671875" style="61" customWidth="1"/>
    <col min="1286" max="1286" width="18.109375" style="61" bestFit="1" customWidth="1"/>
    <col min="1287" max="1287" width="16.88671875" style="61" customWidth="1"/>
    <col min="1288" max="1288" width="14.109375" style="61" customWidth="1"/>
    <col min="1289" max="1289" width="11.5546875" style="61"/>
    <col min="1290" max="1290" width="18.33203125" style="61" customWidth="1"/>
    <col min="1291" max="1291" width="12.44140625" style="61" customWidth="1"/>
    <col min="1292" max="1292" width="20" style="61" customWidth="1"/>
    <col min="1293" max="1536" width="11.5546875" style="61"/>
    <col min="1537" max="1537" width="20.33203125" style="61" customWidth="1"/>
    <col min="1538" max="1538" width="31.109375" style="61" customWidth="1"/>
    <col min="1539" max="1539" width="15" style="61" customWidth="1"/>
    <col min="1540" max="1540" width="14.44140625" style="61" customWidth="1"/>
    <col min="1541" max="1541" width="14.88671875" style="61" customWidth="1"/>
    <col min="1542" max="1542" width="18.109375" style="61" bestFit="1" customWidth="1"/>
    <col min="1543" max="1543" width="16.88671875" style="61" customWidth="1"/>
    <col min="1544" max="1544" width="14.109375" style="61" customWidth="1"/>
    <col min="1545" max="1545" width="11.5546875" style="61"/>
    <col min="1546" max="1546" width="18.33203125" style="61" customWidth="1"/>
    <col min="1547" max="1547" width="12.44140625" style="61" customWidth="1"/>
    <col min="1548" max="1548" width="20" style="61" customWidth="1"/>
    <col min="1549" max="1792" width="11.5546875" style="61"/>
    <col min="1793" max="1793" width="20.33203125" style="61" customWidth="1"/>
    <col min="1794" max="1794" width="31.109375" style="61" customWidth="1"/>
    <col min="1795" max="1795" width="15" style="61" customWidth="1"/>
    <col min="1796" max="1796" width="14.44140625" style="61" customWidth="1"/>
    <col min="1797" max="1797" width="14.88671875" style="61" customWidth="1"/>
    <col min="1798" max="1798" width="18.109375" style="61" bestFit="1" customWidth="1"/>
    <col min="1799" max="1799" width="16.88671875" style="61" customWidth="1"/>
    <col min="1800" max="1800" width="14.109375" style="61" customWidth="1"/>
    <col min="1801" max="1801" width="11.5546875" style="61"/>
    <col min="1802" max="1802" width="18.33203125" style="61" customWidth="1"/>
    <col min="1803" max="1803" width="12.44140625" style="61" customWidth="1"/>
    <col min="1804" max="1804" width="20" style="61" customWidth="1"/>
    <col min="1805" max="2048" width="11.5546875" style="61"/>
    <col min="2049" max="2049" width="20.33203125" style="61" customWidth="1"/>
    <col min="2050" max="2050" width="31.109375" style="61" customWidth="1"/>
    <col min="2051" max="2051" width="15" style="61" customWidth="1"/>
    <col min="2052" max="2052" width="14.44140625" style="61" customWidth="1"/>
    <col min="2053" max="2053" width="14.88671875" style="61" customWidth="1"/>
    <col min="2054" max="2054" width="18.109375" style="61" bestFit="1" customWidth="1"/>
    <col min="2055" max="2055" width="16.88671875" style="61" customWidth="1"/>
    <col min="2056" max="2056" width="14.109375" style="61" customWidth="1"/>
    <col min="2057" max="2057" width="11.5546875" style="61"/>
    <col min="2058" max="2058" width="18.33203125" style="61" customWidth="1"/>
    <col min="2059" max="2059" width="12.44140625" style="61" customWidth="1"/>
    <col min="2060" max="2060" width="20" style="61" customWidth="1"/>
    <col min="2061" max="2304" width="11.5546875" style="61"/>
    <col min="2305" max="2305" width="20.33203125" style="61" customWidth="1"/>
    <col min="2306" max="2306" width="31.109375" style="61" customWidth="1"/>
    <col min="2307" max="2307" width="15" style="61" customWidth="1"/>
    <col min="2308" max="2308" width="14.44140625" style="61" customWidth="1"/>
    <col min="2309" max="2309" width="14.88671875" style="61" customWidth="1"/>
    <col min="2310" max="2310" width="18.109375" style="61" bestFit="1" customWidth="1"/>
    <col min="2311" max="2311" width="16.88671875" style="61" customWidth="1"/>
    <col min="2312" max="2312" width="14.109375" style="61" customWidth="1"/>
    <col min="2313" max="2313" width="11.5546875" style="61"/>
    <col min="2314" max="2314" width="18.33203125" style="61" customWidth="1"/>
    <col min="2315" max="2315" width="12.44140625" style="61" customWidth="1"/>
    <col min="2316" max="2316" width="20" style="61" customWidth="1"/>
    <col min="2317" max="2560" width="11.5546875" style="61"/>
    <col min="2561" max="2561" width="20.33203125" style="61" customWidth="1"/>
    <col min="2562" max="2562" width="31.109375" style="61" customWidth="1"/>
    <col min="2563" max="2563" width="15" style="61" customWidth="1"/>
    <col min="2564" max="2564" width="14.44140625" style="61" customWidth="1"/>
    <col min="2565" max="2565" width="14.88671875" style="61" customWidth="1"/>
    <col min="2566" max="2566" width="18.109375" style="61" bestFit="1" customWidth="1"/>
    <col min="2567" max="2567" width="16.88671875" style="61" customWidth="1"/>
    <col min="2568" max="2568" width="14.109375" style="61" customWidth="1"/>
    <col min="2569" max="2569" width="11.5546875" style="61"/>
    <col min="2570" max="2570" width="18.33203125" style="61" customWidth="1"/>
    <col min="2571" max="2571" width="12.44140625" style="61" customWidth="1"/>
    <col min="2572" max="2572" width="20" style="61" customWidth="1"/>
    <col min="2573" max="2816" width="11.5546875" style="61"/>
    <col min="2817" max="2817" width="20.33203125" style="61" customWidth="1"/>
    <col min="2818" max="2818" width="31.109375" style="61" customWidth="1"/>
    <col min="2819" max="2819" width="15" style="61" customWidth="1"/>
    <col min="2820" max="2820" width="14.44140625" style="61" customWidth="1"/>
    <col min="2821" max="2821" width="14.88671875" style="61" customWidth="1"/>
    <col min="2822" max="2822" width="18.109375" style="61" bestFit="1" customWidth="1"/>
    <col min="2823" max="2823" width="16.88671875" style="61" customWidth="1"/>
    <col min="2824" max="2824" width="14.109375" style="61" customWidth="1"/>
    <col min="2825" max="2825" width="11.5546875" style="61"/>
    <col min="2826" max="2826" width="18.33203125" style="61" customWidth="1"/>
    <col min="2827" max="2827" width="12.44140625" style="61" customWidth="1"/>
    <col min="2828" max="2828" width="20" style="61" customWidth="1"/>
    <col min="2829" max="3072" width="11.5546875" style="61"/>
    <col min="3073" max="3073" width="20.33203125" style="61" customWidth="1"/>
    <col min="3074" max="3074" width="31.109375" style="61" customWidth="1"/>
    <col min="3075" max="3075" width="15" style="61" customWidth="1"/>
    <col min="3076" max="3076" width="14.44140625" style="61" customWidth="1"/>
    <col min="3077" max="3077" width="14.88671875" style="61" customWidth="1"/>
    <col min="3078" max="3078" width="18.109375" style="61" bestFit="1" customWidth="1"/>
    <col min="3079" max="3079" width="16.88671875" style="61" customWidth="1"/>
    <col min="3080" max="3080" width="14.109375" style="61" customWidth="1"/>
    <col min="3081" max="3081" width="11.5546875" style="61"/>
    <col min="3082" max="3082" width="18.33203125" style="61" customWidth="1"/>
    <col min="3083" max="3083" width="12.44140625" style="61" customWidth="1"/>
    <col min="3084" max="3084" width="20" style="61" customWidth="1"/>
    <col min="3085" max="3328" width="11.5546875" style="61"/>
    <col min="3329" max="3329" width="20.33203125" style="61" customWidth="1"/>
    <col min="3330" max="3330" width="31.109375" style="61" customWidth="1"/>
    <col min="3331" max="3331" width="15" style="61" customWidth="1"/>
    <col min="3332" max="3332" width="14.44140625" style="61" customWidth="1"/>
    <col min="3333" max="3333" width="14.88671875" style="61" customWidth="1"/>
    <col min="3334" max="3334" width="18.109375" style="61" bestFit="1" customWidth="1"/>
    <col min="3335" max="3335" width="16.88671875" style="61" customWidth="1"/>
    <col min="3336" max="3336" width="14.109375" style="61" customWidth="1"/>
    <col min="3337" max="3337" width="11.5546875" style="61"/>
    <col min="3338" max="3338" width="18.33203125" style="61" customWidth="1"/>
    <col min="3339" max="3339" width="12.44140625" style="61" customWidth="1"/>
    <col min="3340" max="3340" width="20" style="61" customWidth="1"/>
    <col min="3341" max="3584" width="11.5546875" style="61"/>
    <col min="3585" max="3585" width="20.33203125" style="61" customWidth="1"/>
    <col min="3586" max="3586" width="31.109375" style="61" customWidth="1"/>
    <col min="3587" max="3587" width="15" style="61" customWidth="1"/>
    <col min="3588" max="3588" width="14.44140625" style="61" customWidth="1"/>
    <col min="3589" max="3589" width="14.88671875" style="61" customWidth="1"/>
    <col min="3590" max="3590" width="18.109375" style="61" bestFit="1" customWidth="1"/>
    <col min="3591" max="3591" width="16.88671875" style="61" customWidth="1"/>
    <col min="3592" max="3592" width="14.109375" style="61" customWidth="1"/>
    <col min="3593" max="3593" width="11.5546875" style="61"/>
    <col min="3594" max="3594" width="18.33203125" style="61" customWidth="1"/>
    <col min="3595" max="3595" width="12.44140625" style="61" customWidth="1"/>
    <col min="3596" max="3596" width="20" style="61" customWidth="1"/>
    <col min="3597" max="3840" width="11.5546875" style="61"/>
    <col min="3841" max="3841" width="20.33203125" style="61" customWidth="1"/>
    <col min="3842" max="3842" width="31.109375" style="61" customWidth="1"/>
    <col min="3843" max="3843" width="15" style="61" customWidth="1"/>
    <col min="3844" max="3844" width="14.44140625" style="61" customWidth="1"/>
    <col min="3845" max="3845" width="14.88671875" style="61" customWidth="1"/>
    <col min="3846" max="3846" width="18.109375" style="61" bestFit="1" customWidth="1"/>
    <col min="3847" max="3847" width="16.88671875" style="61" customWidth="1"/>
    <col min="3848" max="3848" width="14.109375" style="61" customWidth="1"/>
    <col min="3849" max="3849" width="11.5546875" style="61"/>
    <col min="3850" max="3850" width="18.33203125" style="61" customWidth="1"/>
    <col min="3851" max="3851" width="12.44140625" style="61" customWidth="1"/>
    <col min="3852" max="3852" width="20" style="61" customWidth="1"/>
    <col min="3853" max="4096" width="11.5546875" style="61"/>
    <col min="4097" max="4097" width="20.33203125" style="61" customWidth="1"/>
    <col min="4098" max="4098" width="31.109375" style="61" customWidth="1"/>
    <col min="4099" max="4099" width="15" style="61" customWidth="1"/>
    <col min="4100" max="4100" width="14.44140625" style="61" customWidth="1"/>
    <col min="4101" max="4101" width="14.88671875" style="61" customWidth="1"/>
    <col min="4102" max="4102" width="18.109375" style="61" bestFit="1" customWidth="1"/>
    <col min="4103" max="4103" width="16.88671875" style="61" customWidth="1"/>
    <col min="4104" max="4104" width="14.109375" style="61" customWidth="1"/>
    <col min="4105" max="4105" width="11.5546875" style="61"/>
    <col min="4106" max="4106" width="18.33203125" style="61" customWidth="1"/>
    <col min="4107" max="4107" width="12.44140625" style="61" customWidth="1"/>
    <col min="4108" max="4108" width="20" style="61" customWidth="1"/>
    <col min="4109" max="4352" width="11.5546875" style="61"/>
    <col min="4353" max="4353" width="20.33203125" style="61" customWidth="1"/>
    <col min="4354" max="4354" width="31.109375" style="61" customWidth="1"/>
    <col min="4355" max="4355" width="15" style="61" customWidth="1"/>
    <col min="4356" max="4356" width="14.44140625" style="61" customWidth="1"/>
    <col min="4357" max="4357" width="14.88671875" style="61" customWidth="1"/>
    <col min="4358" max="4358" width="18.109375" style="61" bestFit="1" customWidth="1"/>
    <col min="4359" max="4359" width="16.88671875" style="61" customWidth="1"/>
    <col min="4360" max="4360" width="14.109375" style="61" customWidth="1"/>
    <col min="4361" max="4361" width="11.5546875" style="61"/>
    <col min="4362" max="4362" width="18.33203125" style="61" customWidth="1"/>
    <col min="4363" max="4363" width="12.44140625" style="61" customWidth="1"/>
    <col min="4364" max="4364" width="20" style="61" customWidth="1"/>
    <col min="4365" max="4608" width="11.5546875" style="61"/>
    <col min="4609" max="4609" width="20.33203125" style="61" customWidth="1"/>
    <col min="4610" max="4610" width="31.109375" style="61" customWidth="1"/>
    <col min="4611" max="4611" width="15" style="61" customWidth="1"/>
    <col min="4612" max="4612" width="14.44140625" style="61" customWidth="1"/>
    <col min="4613" max="4613" width="14.88671875" style="61" customWidth="1"/>
    <col min="4614" max="4614" width="18.109375" style="61" bestFit="1" customWidth="1"/>
    <col min="4615" max="4615" width="16.88671875" style="61" customWidth="1"/>
    <col min="4616" max="4616" width="14.109375" style="61" customWidth="1"/>
    <col min="4617" max="4617" width="11.5546875" style="61"/>
    <col min="4618" max="4618" width="18.33203125" style="61" customWidth="1"/>
    <col min="4619" max="4619" width="12.44140625" style="61" customWidth="1"/>
    <col min="4620" max="4620" width="20" style="61" customWidth="1"/>
    <col min="4621" max="4864" width="11.5546875" style="61"/>
    <col min="4865" max="4865" width="20.33203125" style="61" customWidth="1"/>
    <col min="4866" max="4866" width="31.109375" style="61" customWidth="1"/>
    <col min="4867" max="4867" width="15" style="61" customWidth="1"/>
    <col min="4868" max="4868" width="14.44140625" style="61" customWidth="1"/>
    <col min="4869" max="4869" width="14.88671875" style="61" customWidth="1"/>
    <col min="4870" max="4870" width="18.109375" style="61" bestFit="1" customWidth="1"/>
    <col min="4871" max="4871" width="16.88671875" style="61" customWidth="1"/>
    <col min="4872" max="4872" width="14.109375" style="61" customWidth="1"/>
    <col min="4873" max="4873" width="11.5546875" style="61"/>
    <col min="4874" max="4874" width="18.33203125" style="61" customWidth="1"/>
    <col min="4875" max="4875" width="12.44140625" style="61" customWidth="1"/>
    <col min="4876" max="4876" width="20" style="61" customWidth="1"/>
    <col min="4877" max="5120" width="11.5546875" style="61"/>
    <col min="5121" max="5121" width="20.33203125" style="61" customWidth="1"/>
    <col min="5122" max="5122" width="31.109375" style="61" customWidth="1"/>
    <col min="5123" max="5123" width="15" style="61" customWidth="1"/>
    <col min="5124" max="5124" width="14.44140625" style="61" customWidth="1"/>
    <col min="5125" max="5125" width="14.88671875" style="61" customWidth="1"/>
    <col min="5126" max="5126" width="18.109375" style="61" bestFit="1" customWidth="1"/>
    <col min="5127" max="5127" width="16.88671875" style="61" customWidth="1"/>
    <col min="5128" max="5128" width="14.109375" style="61" customWidth="1"/>
    <col min="5129" max="5129" width="11.5546875" style="61"/>
    <col min="5130" max="5130" width="18.33203125" style="61" customWidth="1"/>
    <col min="5131" max="5131" width="12.44140625" style="61" customWidth="1"/>
    <col min="5132" max="5132" width="20" style="61" customWidth="1"/>
    <col min="5133" max="5376" width="11.5546875" style="61"/>
    <col min="5377" max="5377" width="20.33203125" style="61" customWidth="1"/>
    <col min="5378" max="5378" width="31.109375" style="61" customWidth="1"/>
    <col min="5379" max="5379" width="15" style="61" customWidth="1"/>
    <col min="5380" max="5380" width="14.44140625" style="61" customWidth="1"/>
    <col min="5381" max="5381" width="14.88671875" style="61" customWidth="1"/>
    <col min="5382" max="5382" width="18.109375" style="61" bestFit="1" customWidth="1"/>
    <col min="5383" max="5383" width="16.88671875" style="61" customWidth="1"/>
    <col min="5384" max="5384" width="14.109375" style="61" customWidth="1"/>
    <col min="5385" max="5385" width="11.5546875" style="61"/>
    <col min="5386" max="5386" width="18.33203125" style="61" customWidth="1"/>
    <col min="5387" max="5387" width="12.44140625" style="61" customWidth="1"/>
    <col min="5388" max="5388" width="20" style="61" customWidth="1"/>
    <col min="5389" max="5632" width="11.5546875" style="61"/>
    <col min="5633" max="5633" width="20.33203125" style="61" customWidth="1"/>
    <col min="5634" max="5634" width="31.109375" style="61" customWidth="1"/>
    <col min="5635" max="5635" width="15" style="61" customWidth="1"/>
    <col min="5636" max="5636" width="14.44140625" style="61" customWidth="1"/>
    <col min="5637" max="5637" width="14.88671875" style="61" customWidth="1"/>
    <col min="5638" max="5638" width="18.109375" style="61" bestFit="1" customWidth="1"/>
    <col min="5639" max="5639" width="16.88671875" style="61" customWidth="1"/>
    <col min="5640" max="5640" width="14.109375" style="61" customWidth="1"/>
    <col min="5641" max="5641" width="11.5546875" style="61"/>
    <col min="5642" max="5642" width="18.33203125" style="61" customWidth="1"/>
    <col min="5643" max="5643" width="12.44140625" style="61" customWidth="1"/>
    <col min="5644" max="5644" width="20" style="61" customWidth="1"/>
    <col min="5645" max="5888" width="11.5546875" style="61"/>
    <col min="5889" max="5889" width="20.33203125" style="61" customWidth="1"/>
    <col min="5890" max="5890" width="31.109375" style="61" customWidth="1"/>
    <col min="5891" max="5891" width="15" style="61" customWidth="1"/>
    <col min="5892" max="5892" width="14.44140625" style="61" customWidth="1"/>
    <col min="5893" max="5893" width="14.88671875" style="61" customWidth="1"/>
    <col min="5894" max="5894" width="18.109375" style="61" bestFit="1" customWidth="1"/>
    <col min="5895" max="5895" width="16.88671875" style="61" customWidth="1"/>
    <col min="5896" max="5896" width="14.109375" style="61" customWidth="1"/>
    <col min="5897" max="5897" width="11.5546875" style="61"/>
    <col min="5898" max="5898" width="18.33203125" style="61" customWidth="1"/>
    <col min="5899" max="5899" width="12.44140625" style="61" customWidth="1"/>
    <col min="5900" max="5900" width="20" style="61" customWidth="1"/>
    <col min="5901" max="6144" width="11.5546875" style="61"/>
    <col min="6145" max="6145" width="20.33203125" style="61" customWidth="1"/>
    <col min="6146" max="6146" width="31.109375" style="61" customWidth="1"/>
    <col min="6147" max="6147" width="15" style="61" customWidth="1"/>
    <col min="6148" max="6148" width="14.44140625" style="61" customWidth="1"/>
    <col min="6149" max="6149" width="14.88671875" style="61" customWidth="1"/>
    <col min="6150" max="6150" width="18.109375" style="61" bestFit="1" customWidth="1"/>
    <col min="6151" max="6151" width="16.88671875" style="61" customWidth="1"/>
    <col min="6152" max="6152" width="14.109375" style="61" customWidth="1"/>
    <col min="6153" max="6153" width="11.5546875" style="61"/>
    <col min="6154" max="6154" width="18.33203125" style="61" customWidth="1"/>
    <col min="6155" max="6155" width="12.44140625" style="61" customWidth="1"/>
    <col min="6156" max="6156" width="20" style="61" customWidth="1"/>
    <col min="6157" max="6400" width="11.5546875" style="61"/>
    <col min="6401" max="6401" width="20.33203125" style="61" customWidth="1"/>
    <col min="6402" max="6402" width="31.109375" style="61" customWidth="1"/>
    <col min="6403" max="6403" width="15" style="61" customWidth="1"/>
    <col min="6404" max="6404" width="14.44140625" style="61" customWidth="1"/>
    <col min="6405" max="6405" width="14.88671875" style="61" customWidth="1"/>
    <col min="6406" max="6406" width="18.109375" style="61" bestFit="1" customWidth="1"/>
    <col min="6407" max="6407" width="16.88671875" style="61" customWidth="1"/>
    <col min="6408" max="6408" width="14.109375" style="61" customWidth="1"/>
    <col min="6409" max="6409" width="11.5546875" style="61"/>
    <col min="6410" max="6410" width="18.33203125" style="61" customWidth="1"/>
    <col min="6411" max="6411" width="12.44140625" style="61" customWidth="1"/>
    <col min="6412" max="6412" width="20" style="61" customWidth="1"/>
    <col min="6413" max="6656" width="11.5546875" style="61"/>
    <col min="6657" max="6657" width="20.33203125" style="61" customWidth="1"/>
    <col min="6658" max="6658" width="31.109375" style="61" customWidth="1"/>
    <col min="6659" max="6659" width="15" style="61" customWidth="1"/>
    <col min="6660" max="6660" width="14.44140625" style="61" customWidth="1"/>
    <col min="6661" max="6661" width="14.88671875" style="61" customWidth="1"/>
    <col min="6662" max="6662" width="18.109375" style="61" bestFit="1" customWidth="1"/>
    <col min="6663" max="6663" width="16.88671875" style="61" customWidth="1"/>
    <col min="6664" max="6664" width="14.109375" style="61" customWidth="1"/>
    <col min="6665" max="6665" width="11.5546875" style="61"/>
    <col min="6666" max="6666" width="18.33203125" style="61" customWidth="1"/>
    <col min="6667" max="6667" width="12.44140625" style="61" customWidth="1"/>
    <col min="6668" max="6668" width="20" style="61" customWidth="1"/>
    <col min="6669" max="6912" width="11.5546875" style="61"/>
    <col min="6913" max="6913" width="20.33203125" style="61" customWidth="1"/>
    <col min="6914" max="6914" width="31.109375" style="61" customWidth="1"/>
    <col min="6915" max="6915" width="15" style="61" customWidth="1"/>
    <col min="6916" max="6916" width="14.44140625" style="61" customWidth="1"/>
    <col min="6917" max="6917" width="14.88671875" style="61" customWidth="1"/>
    <col min="6918" max="6918" width="18.109375" style="61" bestFit="1" customWidth="1"/>
    <col min="6919" max="6919" width="16.88671875" style="61" customWidth="1"/>
    <col min="6920" max="6920" width="14.109375" style="61" customWidth="1"/>
    <col min="6921" max="6921" width="11.5546875" style="61"/>
    <col min="6922" max="6922" width="18.33203125" style="61" customWidth="1"/>
    <col min="6923" max="6923" width="12.44140625" style="61" customWidth="1"/>
    <col min="6924" max="6924" width="20" style="61" customWidth="1"/>
    <col min="6925" max="7168" width="11.5546875" style="61"/>
    <col min="7169" max="7169" width="20.33203125" style="61" customWidth="1"/>
    <col min="7170" max="7170" width="31.109375" style="61" customWidth="1"/>
    <col min="7171" max="7171" width="15" style="61" customWidth="1"/>
    <col min="7172" max="7172" width="14.44140625" style="61" customWidth="1"/>
    <col min="7173" max="7173" width="14.88671875" style="61" customWidth="1"/>
    <col min="7174" max="7174" width="18.109375" style="61" bestFit="1" customWidth="1"/>
    <col min="7175" max="7175" width="16.88671875" style="61" customWidth="1"/>
    <col min="7176" max="7176" width="14.109375" style="61" customWidth="1"/>
    <col min="7177" max="7177" width="11.5546875" style="61"/>
    <col min="7178" max="7178" width="18.33203125" style="61" customWidth="1"/>
    <col min="7179" max="7179" width="12.44140625" style="61" customWidth="1"/>
    <col min="7180" max="7180" width="20" style="61" customWidth="1"/>
    <col min="7181" max="7424" width="11.5546875" style="61"/>
    <col min="7425" max="7425" width="20.33203125" style="61" customWidth="1"/>
    <col min="7426" max="7426" width="31.109375" style="61" customWidth="1"/>
    <col min="7427" max="7427" width="15" style="61" customWidth="1"/>
    <col min="7428" max="7428" width="14.44140625" style="61" customWidth="1"/>
    <col min="7429" max="7429" width="14.88671875" style="61" customWidth="1"/>
    <col min="7430" max="7430" width="18.109375" style="61" bestFit="1" customWidth="1"/>
    <col min="7431" max="7431" width="16.88671875" style="61" customWidth="1"/>
    <col min="7432" max="7432" width="14.109375" style="61" customWidth="1"/>
    <col min="7433" max="7433" width="11.5546875" style="61"/>
    <col min="7434" max="7434" width="18.33203125" style="61" customWidth="1"/>
    <col min="7435" max="7435" width="12.44140625" style="61" customWidth="1"/>
    <col min="7436" max="7436" width="20" style="61" customWidth="1"/>
    <col min="7437" max="7680" width="11.5546875" style="61"/>
    <col min="7681" max="7681" width="20.33203125" style="61" customWidth="1"/>
    <col min="7682" max="7682" width="31.109375" style="61" customWidth="1"/>
    <col min="7683" max="7683" width="15" style="61" customWidth="1"/>
    <col min="7684" max="7684" width="14.44140625" style="61" customWidth="1"/>
    <col min="7685" max="7685" width="14.88671875" style="61" customWidth="1"/>
    <col min="7686" max="7686" width="18.109375" style="61" bestFit="1" customWidth="1"/>
    <col min="7687" max="7687" width="16.88671875" style="61" customWidth="1"/>
    <col min="7688" max="7688" width="14.109375" style="61" customWidth="1"/>
    <col min="7689" max="7689" width="11.5546875" style="61"/>
    <col min="7690" max="7690" width="18.33203125" style="61" customWidth="1"/>
    <col min="7691" max="7691" width="12.44140625" style="61" customWidth="1"/>
    <col min="7692" max="7692" width="20" style="61" customWidth="1"/>
    <col min="7693" max="7936" width="11.5546875" style="61"/>
    <col min="7937" max="7937" width="20.33203125" style="61" customWidth="1"/>
    <col min="7938" max="7938" width="31.109375" style="61" customWidth="1"/>
    <col min="7939" max="7939" width="15" style="61" customWidth="1"/>
    <col min="7940" max="7940" width="14.44140625" style="61" customWidth="1"/>
    <col min="7941" max="7941" width="14.88671875" style="61" customWidth="1"/>
    <col min="7942" max="7942" width="18.109375" style="61" bestFit="1" customWidth="1"/>
    <col min="7943" max="7943" width="16.88671875" style="61" customWidth="1"/>
    <col min="7944" max="7944" width="14.109375" style="61" customWidth="1"/>
    <col min="7945" max="7945" width="11.5546875" style="61"/>
    <col min="7946" max="7946" width="18.33203125" style="61" customWidth="1"/>
    <col min="7947" max="7947" width="12.44140625" style="61" customWidth="1"/>
    <col min="7948" max="7948" width="20" style="61" customWidth="1"/>
    <col min="7949" max="8192" width="11.5546875" style="61"/>
    <col min="8193" max="8193" width="20.33203125" style="61" customWidth="1"/>
    <col min="8194" max="8194" width="31.109375" style="61" customWidth="1"/>
    <col min="8195" max="8195" width="15" style="61" customWidth="1"/>
    <col min="8196" max="8196" width="14.44140625" style="61" customWidth="1"/>
    <col min="8197" max="8197" width="14.88671875" style="61" customWidth="1"/>
    <col min="8198" max="8198" width="18.109375" style="61" bestFit="1" customWidth="1"/>
    <col min="8199" max="8199" width="16.88671875" style="61" customWidth="1"/>
    <col min="8200" max="8200" width="14.109375" style="61" customWidth="1"/>
    <col min="8201" max="8201" width="11.5546875" style="61"/>
    <col min="8202" max="8202" width="18.33203125" style="61" customWidth="1"/>
    <col min="8203" max="8203" width="12.44140625" style="61" customWidth="1"/>
    <col min="8204" max="8204" width="20" style="61" customWidth="1"/>
    <col min="8205" max="8448" width="11.5546875" style="61"/>
    <col min="8449" max="8449" width="20.33203125" style="61" customWidth="1"/>
    <col min="8450" max="8450" width="31.109375" style="61" customWidth="1"/>
    <col min="8451" max="8451" width="15" style="61" customWidth="1"/>
    <col min="8452" max="8452" width="14.44140625" style="61" customWidth="1"/>
    <col min="8453" max="8453" width="14.88671875" style="61" customWidth="1"/>
    <col min="8454" max="8454" width="18.109375" style="61" bestFit="1" customWidth="1"/>
    <col min="8455" max="8455" width="16.88671875" style="61" customWidth="1"/>
    <col min="8456" max="8456" width="14.109375" style="61" customWidth="1"/>
    <col min="8457" max="8457" width="11.5546875" style="61"/>
    <col min="8458" max="8458" width="18.33203125" style="61" customWidth="1"/>
    <col min="8459" max="8459" width="12.44140625" style="61" customWidth="1"/>
    <col min="8460" max="8460" width="20" style="61" customWidth="1"/>
    <col min="8461" max="8704" width="11.5546875" style="61"/>
    <col min="8705" max="8705" width="20.33203125" style="61" customWidth="1"/>
    <col min="8706" max="8706" width="31.109375" style="61" customWidth="1"/>
    <col min="8707" max="8707" width="15" style="61" customWidth="1"/>
    <col min="8708" max="8708" width="14.44140625" style="61" customWidth="1"/>
    <col min="8709" max="8709" width="14.88671875" style="61" customWidth="1"/>
    <col min="8710" max="8710" width="18.109375" style="61" bestFit="1" customWidth="1"/>
    <col min="8711" max="8711" width="16.88671875" style="61" customWidth="1"/>
    <col min="8712" max="8712" width="14.109375" style="61" customWidth="1"/>
    <col min="8713" max="8713" width="11.5546875" style="61"/>
    <col min="8714" max="8714" width="18.33203125" style="61" customWidth="1"/>
    <col min="8715" max="8715" width="12.44140625" style="61" customWidth="1"/>
    <col min="8716" max="8716" width="20" style="61" customWidth="1"/>
    <col min="8717" max="8960" width="11.5546875" style="61"/>
    <col min="8961" max="8961" width="20.33203125" style="61" customWidth="1"/>
    <col min="8962" max="8962" width="31.109375" style="61" customWidth="1"/>
    <col min="8963" max="8963" width="15" style="61" customWidth="1"/>
    <col min="8964" max="8964" width="14.44140625" style="61" customWidth="1"/>
    <col min="8965" max="8965" width="14.88671875" style="61" customWidth="1"/>
    <col min="8966" max="8966" width="18.109375" style="61" bestFit="1" customWidth="1"/>
    <col min="8967" max="8967" width="16.88671875" style="61" customWidth="1"/>
    <col min="8968" max="8968" width="14.109375" style="61" customWidth="1"/>
    <col min="8969" max="8969" width="11.5546875" style="61"/>
    <col min="8970" max="8970" width="18.33203125" style="61" customWidth="1"/>
    <col min="8971" max="8971" width="12.44140625" style="61" customWidth="1"/>
    <col min="8972" max="8972" width="20" style="61" customWidth="1"/>
    <col min="8973" max="9216" width="11.5546875" style="61"/>
    <col min="9217" max="9217" width="20.33203125" style="61" customWidth="1"/>
    <col min="9218" max="9218" width="31.109375" style="61" customWidth="1"/>
    <col min="9219" max="9219" width="15" style="61" customWidth="1"/>
    <col min="9220" max="9220" width="14.44140625" style="61" customWidth="1"/>
    <col min="9221" max="9221" width="14.88671875" style="61" customWidth="1"/>
    <col min="9222" max="9222" width="18.109375" style="61" bestFit="1" customWidth="1"/>
    <col min="9223" max="9223" width="16.88671875" style="61" customWidth="1"/>
    <col min="9224" max="9224" width="14.109375" style="61" customWidth="1"/>
    <col min="9225" max="9225" width="11.5546875" style="61"/>
    <col min="9226" max="9226" width="18.33203125" style="61" customWidth="1"/>
    <col min="9227" max="9227" width="12.44140625" style="61" customWidth="1"/>
    <col min="9228" max="9228" width="20" style="61" customWidth="1"/>
    <col min="9229" max="9472" width="11.5546875" style="61"/>
    <col min="9473" max="9473" width="20.33203125" style="61" customWidth="1"/>
    <col min="9474" max="9474" width="31.109375" style="61" customWidth="1"/>
    <col min="9475" max="9475" width="15" style="61" customWidth="1"/>
    <col min="9476" max="9476" width="14.44140625" style="61" customWidth="1"/>
    <col min="9477" max="9477" width="14.88671875" style="61" customWidth="1"/>
    <col min="9478" max="9478" width="18.109375" style="61" bestFit="1" customWidth="1"/>
    <col min="9479" max="9479" width="16.88671875" style="61" customWidth="1"/>
    <col min="9480" max="9480" width="14.109375" style="61" customWidth="1"/>
    <col min="9481" max="9481" width="11.5546875" style="61"/>
    <col min="9482" max="9482" width="18.33203125" style="61" customWidth="1"/>
    <col min="9483" max="9483" width="12.44140625" style="61" customWidth="1"/>
    <col min="9484" max="9484" width="20" style="61" customWidth="1"/>
    <col min="9485" max="9728" width="11.5546875" style="61"/>
    <col min="9729" max="9729" width="20.33203125" style="61" customWidth="1"/>
    <col min="9730" max="9730" width="31.109375" style="61" customWidth="1"/>
    <col min="9731" max="9731" width="15" style="61" customWidth="1"/>
    <col min="9732" max="9732" width="14.44140625" style="61" customWidth="1"/>
    <col min="9733" max="9733" width="14.88671875" style="61" customWidth="1"/>
    <col min="9734" max="9734" width="18.109375" style="61" bestFit="1" customWidth="1"/>
    <col min="9735" max="9735" width="16.88671875" style="61" customWidth="1"/>
    <col min="9736" max="9736" width="14.109375" style="61" customWidth="1"/>
    <col min="9737" max="9737" width="11.5546875" style="61"/>
    <col min="9738" max="9738" width="18.33203125" style="61" customWidth="1"/>
    <col min="9739" max="9739" width="12.44140625" style="61" customWidth="1"/>
    <col min="9740" max="9740" width="20" style="61" customWidth="1"/>
    <col min="9741" max="9984" width="11.5546875" style="61"/>
    <col min="9985" max="9985" width="20.33203125" style="61" customWidth="1"/>
    <col min="9986" max="9986" width="31.109375" style="61" customWidth="1"/>
    <col min="9987" max="9987" width="15" style="61" customWidth="1"/>
    <col min="9988" max="9988" width="14.44140625" style="61" customWidth="1"/>
    <col min="9989" max="9989" width="14.88671875" style="61" customWidth="1"/>
    <col min="9990" max="9990" width="18.109375" style="61" bestFit="1" customWidth="1"/>
    <col min="9991" max="9991" width="16.88671875" style="61" customWidth="1"/>
    <col min="9992" max="9992" width="14.109375" style="61" customWidth="1"/>
    <col min="9993" max="9993" width="11.5546875" style="61"/>
    <col min="9994" max="9994" width="18.33203125" style="61" customWidth="1"/>
    <col min="9995" max="9995" width="12.44140625" style="61" customWidth="1"/>
    <col min="9996" max="9996" width="20" style="61" customWidth="1"/>
    <col min="9997" max="10240" width="11.5546875" style="61"/>
    <col min="10241" max="10241" width="20.33203125" style="61" customWidth="1"/>
    <col min="10242" max="10242" width="31.109375" style="61" customWidth="1"/>
    <col min="10243" max="10243" width="15" style="61" customWidth="1"/>
    <col min="10244" max="10244" width="14.44140625" style="61" customWidth="1"/>
    <col min="10245" max="10245" width="14.88671875" style="61" customWidth="1"/>
    <col min="10246" max="10246" width="18.109375" style="61" bestFit="1" customWidth="1"/>
    <col min="10247" max="10247" width="16.88671875" style="61" customWidth="1"/>
    <col min="10248" max="10248" width="14.109375" style="61" customWidth="1"/>
    <col min="10249" max="10249" width="11.5546875" style="61"/>
    <col min="10250" max="10250" width="18.33203125" style="61" customWidth="1"/>
    <col min="10251" max="10251" width="12.44140625" style="61" customWidth="1"/>
    <col min="10252" max="10252" width="20" style="61" customWidth="1"/>
    <col min="10253" max="10496" width="11.5546875" style="61"/>
    <col min="10497" max="10497" width="20.33203125" style="61" customWidth="1"/>
    <col min="10498" max="10498" width="31.109375" style="61" customWidth="1"/>
    <col min="10499" max="10499" width="15" style="61" customWidth="1"/>
    <col min="10500" max="10500" width="14.44140625" style="61" customWidth="1"/>
    <col min="10501" max="10501" width="14.88671875" style="61" customWidth="1"/>
    <col min="10502" max="10502" width="18.109375" style="61" bestFit="1" customWidth="1"/>
    <col min="10503" max="10503" width="16.88671875" style="61" customWidth="1"/>
    <col min="10504" max="10504" width="14.109375" style="61" customWidth="1"/>
    <col min="10505" max="10505" width="11.5546875" style="61"/>
    <col min="10506" max="10506" width="18.33203125" style="61" customWidth="1"/>
    <col min="10507" max="10507" width="12.44140625" style="61" customWidth="1"/>
    <col min="10508" max="10508" width="20" style="61" customWidth="1"/>
    <col min="10509" max="10752" width="11.5546875" style="61"/>
    <col min="10753" max="10753" width="20.33203125" style="61" customWidth="1"/>
    <col min="10754" max="10754" width="31.109375" style="61" customWidth="1"/>
    <col min="10755" max="10755" width="15" style="61" customWidth="1"/>
    <col min="10756" max="10756" width="14.44140625" style="61" customWidth="1"/>
    <col min="10757" max="10757" width="14.88671875" style="61" customWidth="1"/>
    <col min="10758" max="10758" width="18.109375" style="61" bestFit="1" customWidth="1"/>
    <col min="10759" max="10759" width="16.88671875" style="61" customWidth="1"/>
    <col min="10760" max="10760" width="14.109375" style="61" customWidth="1"/>
    <col min="10761" max="10761" width="11.5546875" style="61"/>
    <col min="10762" max="10762" width="18.33203125" style="61" customWidth="1"/>
    <col min="10763" max="10763" width="12.44140625" style="61" customWidth="1"/>
    <col min="10764" max="10764" width="20" style="61" customWidth="1"/>
    <col min="10765" max="11008" width="11.5546875" style="61"/>
    <col min="11009" max="11009" width="20.33203125" style="61" customWidth="1"/>
    <col min="11010" max="11010" width="31.109375" style="61" customWidth="1"/>
    <col min="11011" max="11011" width="15" style="61" customWidth="1"/>
    <col min="11012" max="11012" width="14.44140625" style="61" customWidth="1"/>
    <col min="11013" max="11013" width="14.88671875" style="61" customWidth="1"/>
    <col min="11014" max="11014" width="18.109375" style="61" bestFit="1" customWidth="1"/>
    <col min="11015" max="11015" width="16.88671875" style="61" customWidth="1"/>
    <col min="11016" max="11016" width="14.109375" style="61" customWidth="1"/>
    <col min="11017" max="11017" width="11.5546875" style="61"/>
    <col min="11018" max="11018" width="18.33203125" style="61" customWidth="1"/>
    <col min="11019" max="11019" width="12.44140625" style="61" customWidth="1"/>
    <col min="11020" max="11020" width="20" style="61" customWidth="1"/>
    <col min="11021" max="11264" width="11.5546875" style="61"/>
    <col min="11265" max="11265" width="20.33203125" style="61" customWidth="1"/>
    <col min="11266" max="11266" width="31.109375" style="61" customWidth="1"/>
    <col min="11267" max="11267" width="15" style="61" customWidth="1"/>
    <col min="11268" max="11268" width="14.44140625" style="61" customWidth="1"/>
    <col min="11269" max="11269" width="14.88671875" style="61" customWidth="1"/>
    <col min="11270" max="11270" width="18.109375" style="61" bestFit="1" customWidth="1"/>
    <col min="11271" max="11271" width="16.88671875" style="61" customWidth="1"/>
    <col min="11272" max="11272" width="14.109375" style="61" customWidth="1"/>
    <col min="11273" max="11273" width="11.5546875" style="61"/>
    <col min="11274" max="11274" width="18.33203125" style="61" customWidth="1"/>
    <col min="11275" max="11275" width="12.44140625" style="61" customWidth="1"/>
    <col min="11276" max="11276" width="20" style="61" customWidth="1"/>
    <col min="11277" max="11520" width="11.5546875" style="61"/>
    <col min="11521" max="11521" width="20.33203125" style="61" customWidth="1"/>
    <col min="11522" max="11522" width="31.109375" style="61" customWidth="1"/>
    <col min="11523" max="11523" width="15" style="61" customWidth="1"/>
    <col min="11524" max="11524" width="14.44140625" style="61" customWidth="1"/>
    <col min="11525" max="11525" width="14.88671875" style="61" customWidth="1"/>
    <col min="11526" max="11526" width="18.109375" style="61" bestFit="1" customWidth="1"/>
    <col min="11527" max="11527" width="16.88671875" style="61" customWidth="1"/>
    <col min="11528" max="11528" width="14.109375" style="61" customWidth="1"/>
    <col min="11529" max="11529" width="11.5546875" style="61"/>
    <col min="11530" max="11530" width="18.33203125" style="61" customWidth="1"/>
    <col min="11531" max="11531" width="12.44140625" style="61" customWidth="1"/>
    <col min="11532" max="11532" width="20" style="61" customWidth="1"/>
    <col min="11533" max="11776" width="11.5546875" style="61"/>
    <col min="11777" max="11777" width="20.33203125" style="61" customWidth="1"/>
    <col min="11778" max="11778" width="31.109375" style="61" customWidth="1"/>
    <col min="11779" max="11779" width="15" style="61" customWidth="1"/>
    <col min="11780" max="11780" width="14.44140625" style="61" customWidth="1"/>
    <col min="11781" max="11781" width="14.88671875" style="61" customWidth="1"/>
    <col min="11782" max="11782" width="18.109375" style="61" bestFit="1" customWidth="1"/>
    <col min="11783" max="11783" width="16.88671875" style="61" customWidth="1"/>
    <col min="11784" max="11784" width="14.109375" style="61" customWidth="1"/>
    <col min="11785" max="11785" width="11.5546875" style="61"/>
    <col min="11786" max="11786" width="18.33203125" style="61" customWidth="1"/>
    <col min="11787" max="11787" width="12.44140625" style="61" customWidth="1"/>
    <col min="11788" max="11788" width="20" style="61" customWidth="1"/>
    <col min="11789" max="12032" width="11.5546875" style="61"/>
    <col min="12033" max="12033" width="20.33203125" style="61" customWidth="1"/>
    <col min="12034" max="12034" width="31.109375" style="61" customWidth="1"/>
    <col min="12035" max="12035" width="15" style="61" customWidth="1"/>
    <col min="12036" max="12036" width="14.44140625" style="61" customWidth="1"/>
    <col min="12037" max="12037" width="14.88671875" style="61" customWidth="1"/>
    <col min="12038" max="12038" width="18.109375" style="61" bestFit="1" customWidth="1"/>
    <col min="12039" max="12039" width="16.88671875" style="61" customWidth="1"/>
    <col min="12040" max="12040" width="14.109375" style="61" customWidth="1"/>
    <col min="12041" max="12041" width="11.5546875" style="61"/>
    <col min="12042" max="12042" width="18.33203125" style="61" customWidth="1"/>
    <col min="12043" max="12043" width="12.44140625" style="61" customWidth="1"/>
    <col min="12044" max="12044" width="20" style="61" customWidth="1"/>
    <col min="12045" max="12288" width="11.5546875" style="61"/>
    <col min="12289" max="12289" width="20.33203125" style="61" customWidth="1"/>
    <col min="12290" max="12290" width="31.109375" style="61" customWidth="1"/>
    <col min="12291" max="12291" width="15" style="61" customWidth="1"/>
    <col min="12292" max="12292" width="14.44140625" style="61" customWidth="1"/>
    <col min="12293" max="12293" width="14.88671875" style="61" customWidth="1"/>
    <col min="12294" max="12294" width="18.109375" style="61" bestFit="1" customWidth="1"/>
    <col min="12295" max="12295" width="16.88671875" style="61" customWidth="1"/>
    <col min="12296" max="12296" width="14.109375" style="61" customWidth="1"/>
    <col min="12297" max="12297" width="11.5546875" style="61"/>
    <col min="12298" max="12298" width="18.33203125" style="61" customWidth="1"/>
    <col min="12299" max="12299" width="12.44140625" style="61" customWidth="1"/>
    <col min="12300" max="12300" width="20" style="61" customWidth="1"/>
    <col min="12301" max="12544" width="11.5546875" style="61"/>
    <col min="12545" max="12545" width="20.33203125" style="61" customWidth="1"/>
    <col min="12546" max="12546" width="31.109375" style="61" customWidth="1"/>
    <col min="12547" max="12547" width="15" style="61" customWidth="1"/>
    <col min="12548" max="12548" width="14.44140625" style="61" customWidth="1"/>
    <col min="12549" max="12549" width="14.88671875" style="61" customWidth="1"/>
    <col min="12550" max="12550" width="18.109375" style="61" bestFit="1" customWidth="1"/>
    <col min="12551" max="12551" width="16.88671875" style="61" customWidth="1"/>
    <col min="12552" max="12552" width="14.109375" style="61" customWidth="1"/>
    <col min="12553" max="12553" width="11.5546875" style="61"/>
    <col min="12554" max="12554" width="18.33203125" style="61" customWidth="1"/>
    <col min="12555" max="12555" width="12.44140625" style="61" customWidth="1"/>
    <col min="12556" max="12556" width="20" style="61" customWidth="1"/>
    <col min="12557" max="12800" width="11.5546875" style="61"/>
    <col min="12801" max="12801" width="20.33203125" style="61" customWidth="1"/>
    <col min="12802" max="12802" width="31.109375" style="61" customWidth="1"/>
    <col min="12803" max="12803" width="15" style="61" customWidth="1"/>
    <col min="12804" max="12804" width="14.44140625" style="61" customWidth="1"/>
    <col min="12805" max="12805" width="14.88671875" style="61" customWidth="1"/>
    <col min="12806" max="12806" width="18.109375" style="61" bestFit="1" customWidth="1"/>
    <col min="12807" max="12807" width="16.88671875" style="61" customWidth="1"/>
    <col min="12808" max="12808" width="14.109375" style="61" customWidth="1"/>
    <col min="12809" max="12809" width="11.5546875" style="61"/>
    <col min="12810" max="12810" width="18.33203125" style="61" customWidth="1"/>
    <col min="12811" max="12811" width="12.44140625" style="61" customWidth="1"/>
    <col min="12812" max="12812" width="20" style="61" customWidth="1"/>
    <col min="12813" max="13056" width="11.5546875" style="61"/>
    <col min="13057" max="13057" width="20.33203125" style="61" customWidth="1"/>
    <col min="13058" max="13058" width="31.109375" style="61" customWidth="1"/>
    <col min="13059" max="13059" width="15" style="61" customWidth="1"/>
    <col min="13060" max="13060" width="14.44140625" style="61" customWidth="1"/>
    <col min="13061" max="13061" width="14.88671875" style="61" customWidth="1"/>
    <col min="13062" max="13062" width="18.109375" style="61" bestFit="1" customWidth="1"/>
    <col min="13063" max="13063" width="16.88671875" style="61" customWidth="1"/>
    <col min="13064" max="13064" width="14.109375" style="61" customWidth="1"/>
    <col min="13065" max="13065" width="11.5546875" style="61"/>
    <col min="13066" max="13066" width="18.33203125" style="61" customWidth="1"/>
    <col min="13067" max="13067" width="12.44140625" style="61" customWidth="1"/>
    <col min="13068" max="13068" width="20" style="61" customWidth="1"/>
    <col min="13069" max="13312" width="11.5546875" style="61"/>
    <col min="13313" max="13313" width="20.33203125" style="61" customWidth="1"/>
    <col min="13314" max="13314" width="31.109375" style="61" customWidth="1"/>
    <col min="13315" max="13315" width="15" style="61" customWidth="1"/>
    <col min="13316" max="13316" width="14.44140625" style="61" customWidth="1"/>
    <col min="13317" max="13317" width="14.88671875" style="61" customWidth="1"/>
    <col min="13318" max="13318" width="18.109375" style="61" bestFit="1" customWidth="1"/>
    <col min="13319" max="13319" width="16.88671875" style="61" customWidth="1"/>
    <col min="13320" max="13320" width="14.109375" style="61" customWidth="1"/>
    <col min="13321" max="13321" width="11.5546875" style="61"/>
    <col min="13322" max="13322" width="18.33203125" style="61" customWidth="1"/>
    <col min="13323" max="13323" width="12.44140625" style="61" customWidth="1"/>
    <col min="13324" max="13324" width="20" style="61" customWidth="1"/>
    <col min="13325" max="13568" width="11.5546875" style="61"/>
    <col min="13569" max="13569" width="20.33203125" style="61" customWidth="1"/>
    <col min="13570" max="13570" width="31.109375" style="61" customWidth="1"/>
    <col min="13571" max="13571" width="15" style="61" customWidth="1"/>
    <col min="13572" max="13572" width="14.44140625" style="61" customWidth="1"/>
    <col min="13573" max="13573" width="14.88671875" style="61" customWidth="1"/>
    <col min="13574" max="13574" width="18.109375" style="61" bestFit="1" customWidth="1"/>
    <col min="13575" max="13575" width="16.88671875" style="61" customWidth="1"/>
    <col min="13576" max="13576" width="14.109375" style="61" customWidth="1"/>
    <col min="13577" max="13577" width="11.5546875" style="61"/>
    <col min="13578" max="13578" width="18.33203125" style="61" customWidth="1"/>
    <col min="13579" max="13579" width="12.44140625" style="61" customWidth="1"/>
    <col min="13580" max="13580" width="20" style="61" customWidth="1"/>
    <col min="13581" max="13824" width="11.5546875" style="61"/>
    <col min="13825" max="13825" width="20.33203125" style="61" customWidth="1"/>
    <col min="13826" max="13826" width="31.109375" style="61" customWidth="1"/>
    <col min="13827" max="13827" width="15" style="61" customWidth="1"/>
    <col min="13828" max="13828" width="14.44140625" style="61" customWidth="1"/>
    <col min="13829" max="13829" width="14.88671875" style="61" customWidth="1"/>
    <col min="13830" max="13830" width="18.109375" style="61" bestFit="1" customWidth="1"/>
    <col min="13831" max="13831" width="16.88671875" style="61" customWidth="1"/>
    <col min="13832" max="13832" width="14.109375" style="61" customWidth="1"/>
    <col min="13833" max="13833" width="11.5546875" style="61"/>
    <col min="13834" max="13834" width="18.33203125" style="61" customWidth="1"/>
    <col min="13835" max="13835" width="12.44140625" style="61" customWidth="1"/>
    <col min="13836" max="13836" width="20" style="61" customWidth="1"/>
    <col min="13837" max="14080" width="11.5546875" style="61"/>
    <col min="14081" max="14081" width="20.33203125" style="61" customWidth="1"/>
    <col min="14082" max="14082" width="31.109375" style="61" customWidth="1"/>
    <col min="14083" max="14083" width="15" style="61" customWidth="1"/>
    <col min="14084" max="14084" width="14.44140625" style="61" customWidth="1"/>
    <col min="14085" max="14085" width="14.88671875" style="61" customWidth="1"/>
    <col min="14086" max="14086" width="18.109375" style="61" bestFit="1" customWidth="1"/>
    <col min="14087" max="14087" width="16.88671875" style="61" customWidth="1"/>
    <col min="14088" max="14088" width="14.109375" style="61" customWidth="1"/>
    <col min="14089" max="14089" width="11.5546875" style="61"/>
    <col min="14090" max="14090" width="18.33203125" style="61" customWidth="1"/>
    <col min="14091" max="14091" width="12.44140625" style="61" customWidth="1"/>
    <col min="14092" max="14092" width="20" style="61" customWidth="1"/>
    <col min="14093" max="14336" width="11.5546875" style="61"/>
    <col min="14337" max="14337" width="20.33203125" style="61" customWidth="1"/>
    <col min="14338" max="14338" width="31.109375" style="61" customWidth="1"/>
    <col min="14339" max="14339" width="15" style="61" customWidth="1"/>
    <col min="14340" max="14340" width="14.44140625" style="61" customWidth="1"/>
    <col min="14341" max="14341" width="14.88671875" style="61" customWidth="1"/>
    <col min="14342" max="14342" width="18.109375" style="61" bestFit="1" customWidth="1"/>
    <col min="14343" max="14343" width="16.88671875" style="61" customWidth="1"/>
    <col min="14344" max="14344" width="14.109375" style="61" customWidth="1"/>
    <col min="14345" max="14345" width="11.5546875" style="61"/>
    <col min="14346" max="14346" width="18.33203125" style="61" customWidth="1"/>
    <col min="14347" max="14347" width="12.44140625" style="61" customWidth="1"/>
    <col min="14348" max="14348" width="20" style="61" customWidth="1"/>
    <col min="14349" max="14592" width="11.5546875" style="61"/>
    <col min="14593" max="14593" width="20.33203125" style="61" customWidth="1"/>
    <col min="14594" max="14594" width="31.109375" style="61" customWidth="1"/>
    <col min="14595" max="14595" width="15" style="61" customWidth="1"/>
    <col min="14596" max="14596" width="14.44140625" style="61" customWidth="1"/>
    <col min="14597" max="14597" width="14.88671875" style="61" customWidth="1"/>
    <col min="14598" max="14598" width="18.109375" style="61" bestFit="1" customWidth="1"/>
    <col min="14599" max="14599" width="16.88671875" style="61" customWidth="1"/>
    <col min="14600" max="14600" width="14.109375" style="61" customWidth="1"/>
    <col min="14601" max="14601" width="11.5546875" style="61"/>
    <col min="14602" max="14602" width="18.33203125" style="61" customWidth="1"/>
    <col min="14603" max="14603" width="12.44140625" style="61" customWidth="1"/>
    <col min="14604" max="14604" width="20" style="61" customWidth="1"/>
    <col min="14605" max="14848" width="11.5546875" style="61"/>
    <col min="14849" max="14849" width="20.33203125" style="61" customWidth="1"/>
    <col min="14850" max="14850" width="31.109375" style="61" customWidth="1"/>
    <col min="14851" max="14851" width="15" style="61" customWidth="1"/>
    <col min="14852" max="14852" width="14.44140625" style="61" customWidth="1"/>
    <col min="14853" max="14853" width="14.88671875" style="61" customWidth="1"/>
    <col min="14854" max="14854" width="18.109375" style="61" bestFit="1" customWidth="1"/>
    <col min="14855" max="14855" width="16.88671875" style="61" customWidth="1"/>
    <col min="14856" max="14856" width="14.109375" style="61" customWidth="1"/>
    <col min="14857" max="14857" width="11.5546875" style="61"/>
    <col min="14858" max="14858" width="18.33203125" style="61" customWidth="1"/>
    <col min="14859" max="14859" width="12.44140625" style="61" customWidth="1"/>
    <col min="14860" max="14860" width="20" style="61" customWidth="1"/>
    <col min="14861" max="15104" width="11.5546875" style="61"/>
    <col min="15105" max="15105" width="20.33203125" style="61" customWidth="1"/>
    <col min="15106" max="15106" width="31.109375" style="61" customWidth="1"/>
    <col min="15107" max="15107" width="15" style="61" customWidth="1"/>
    <col min="15108" max="15108" width="14.44140625" style="61" customWidth="1"/>
    <col min="15109" max="15109" width="14.88671875" style="61" customWidth="1"/>
    <col min="15110" max="15110" width="18.109375" style="61" bestFit="1" customWidth="1"/>
    <col min="15111" max="15111" width="16.88671875" style="61" customWidth="1"/>
    <col min="15112" max="15112" width="14.109375" style="61" customWidth="1"/>
    <col min="15113" max="15113" width="11.5546875" style="61"/>
    <col min="15114" max="15114" width="18.33203125" style="61" customWidth="1"/>
    <col min="15115" max="15115" width="12.44140625" style="61" customWidth="1"/>
    <col min="15116" max="15116" width="20" style="61" customWidth="1"/>
    <col min="15117" max="15360" width="11.5546875" style="61"/>
    <col min="15361" max="15361" width="20.33203125" style="61" customWidth="1"/>
    <col min="15362" max="15362" width="31.109375" style="61" customWidth="1"/>
    <col min="15363" max="15363" width="15" style="61" customWidth="1"/>
    <col min="15364" max="15364" width="14.44140625" style="61" customWidth="1"/>
    <col min="15365" max="15365" width="14.88671875" style="61" customWidth="1"/>
    <col min="15366" max="15366" width="18.109375" style="61" bestFit="1" customWidth="1"/>
    <col min="15367" max="15367" width="16.88671875" style="61" customWidth="1"/>
    <col min="15368" max="15368" width="14.109375" style="61" customWidth="1"/>
    <col min="15369" max="15369" width="11.5546875" style="61"/>
    <col min="15370" max="15370" width="18.33203125" style="61" customWidth="1"/>
    <col min="15371" max="15371" width="12.44140625" style="61" customWidth="1"/>
    <col min="15372" max="15372" width="20" style="61" customWidth="1"/>
    <col min="15373" max="15616" width="11.5546875" style="61"/>
    <col min="15617" max="15617" width="20.33203125" style="61" customWidth="1"/>
    <col min="15618" max="15618" width="31.109375" style="61" customWidth="1"/>
    <col min="15619" max="15619" width="15" style="61" customWidth="1"/>
    <col min="15620" max="15620" width="14.44140625" style="61" customWidth="1"/>
    <col min="15621" max="15621" width="14.88671875" style="61" customWidth="1"/>
    <col min="15622" max="15622" width="18.109375" style="61" bestFit="1" customWidth="1"/>
    <col min="15623" max="15623" width="16.88671875" style="61" customWidth="1"/>
    <col min="15624" max="15624" width="14.109375" style="61" customWidth="1"/>
    <col min="15625" max="15625" width="11.5546875" style="61"/>
    <col min="15626" max="15626" width="18.33203125" style="61" customWidth="1"/>
    <col min="15627" max="15627" width="12.44140625" style="61" customWidth="1"/>
    <col min="15628" max="15628" width="20" style="61" customWidth="1"/>
    <col min="15629" max="15872" width="11.5546875" style="61"/>
    <col min="15873" max="15873" width="20.33203125" style="61" customWidth="1"/>
    <col min="15874" max="15874" width="31.109375" style="61" customWidth="1"/>
    <col min="15875" max="15875" width="15" style="61" customWidth="1"/>
    <col min="15876" max="15876" width="14.44140625" style="61" customWidth="1"/>
    <col min="15877" max="15877" width="14.88671875" style="61" customWidth="1"/>
    <col min="15878" max="15878" width="18.109375" style="61" bestFit="1" customWidth="1"/>
    <col min="15879" max="15879" width="16.88671875" style="61" customWidth="1"/>
    <col min="15880" max="15880" width="14.109375" style="61" customWidth="1"/>
    <col min="15881" max="15881" width="11.5546875" style="61"/>
    <col min="15882" max="15882" width="18.33203125" style="61" customWidth="1"/>
    <col min="15883" max="15883" width="12.44140625" style="61" customWidth="1"/>
    <col min="15884" max="15884" width="20" style="61" customWidth="1"/>
    <col min="15885" max="16128" width="11.5546875" style="61"/>
    <col min="16129" max="16129" width="20.33203125" style="61" customWidth="1"/>
    <col min="16130" max="16130" width="31.109375" style="61" customWidth="1"/>
    <col min="16131" max="16131" width="15" style="61" customWidth="1"/>
    <col min="16132" max="16132" width="14.44140625" style="61" customWidth="1"/>
    <col min="16133" max="16133" width="14.88671875" style="61" customWidth="1"/>
    <col min="16134" max="16134" width="18.109375" style="61" bestFit="1" customWidth="1"/>
    <col min="16135" max="16135" width="16.88671875" style="61" customWidth="1"/>
    <col min="16136" max="16136" width="14.109375" style="61" customWidth="1"/>
    <col min="16137" max="16137" width="11.5546875" style="61"/>
    <col min="16138" max="16138" width="18.33203125" style="61" customWidth="1"/>
    <col min="16139" max="16139" width="12.44140625" style="61" customWidth="1"/>
    <col min="16140" max="16140" width="20" style="61" customWidth="1"/>
    <col min="16141" max="16384" width="11.5546875" style="61"/>
  </cols>
  <sheetData>
    <row r="1" spans="1:9" ht="19.5" customHeight="1" x14ac:dyDescent="0.25"/>
    <row r="2" spans="1:9" x14ac:dyDescent="0.25">
      <c r="A2" s="529" t="s">
        <v>146</v>
      </c>
      <c r="B2" s="529"/>
      <c r="C2" s="529"/>
      <c r="D2" s="529"/>
      <c r="E2" s="529"/>
      <c r="F2" s="529"/>
      <c r="G2" s="529"/>
      <c r="H2" s="529"/>
    </row>
    <row r="3" spans="1:9" x14ac:dyDescent="0.25">
      <c r="A3" s="530" t="s">
        <v>497</v>
      </c>
      <c r="B3" s="530"/>
      <c r="C3" s="530"/>
      <c r="D3" s="530"/>
      <c r="E3" s="530"/>
      <c r="F3" s="530"/>
      <c r="G3" s="530"/>
      <c r="H3" s="530"/>
    </row>
    <row r="4" spans="1:9" ht="9.75" customHeight="1" x14ac:dyDescent="0.25">
      <c r="A4" s="441"/>
      <c r="H4" s="67"/>
      <c r="I4" s="67"/>
    </row>
    <row r="5" spans="1:9" x14ac:dyDescent="0.25">
      <c r="A5" s="68" t="s">
        <v>148</v>
      </c>
      <c r="H5" s="67"/>
    </row>
    <row r="6" spans="1:9" ht="15" customHeight="1" x14ac:dyDescent="0.25">
      <c r="A6" s="526" t="s">
        <v>480</v>
      </c>
      <c r="B6" s="526"/>
      <c r="C6" s="526"/>
      <c r="D6" s="526"/>
      <c r="E6" s="526"/>
      <c r="F6" s="526"/>
      <c r="G6" s="526"/>
      <c r="H6" s="526"/>
    </row>
    <row r="7" spans="1:9" ht="15" customHeight="1" x14ac:dyDescent="0.25">
      <c r="A7" s="526"/>
      <c r="B7" s="526"/>
      <c r="C7" s="526"/>
      <c r="D7" s="526"/>
      <c r="E7" s="526"/>
      <c r="F7" s="526"/>
      <c r="G7" s="526"/>
      <c r="H7" s="526"/>
    </row>
    <row r="8" spans="1:9" ht="13.95" customHeight="1" x14ac:dyDescent="0.25">
      <c r="A8" s="526"/>
      <c r="B8" s="526"/>
      <c r="C8" s="526"/>
      <c r="D8" s="526"/>
      <c r="E8" s="526"/>
      <c r="F8" s="526"/>
      <c r="G8" s="526"/>
      <c r="H8" s="526"/>
    </row>
    <row r="9" spans="1:9" ht="18.600000000000001" hidden="1" customHeight="1" x14ac:dyDescent="0.25">
      <c r="A9" s="526"/>
      <c r="B9" s="526"/>
      <c r="C9" s="526"/>
      <c r="D9" s="526"/>
      <c r="E9" s="526"/>
      <c r="F9" s="526"/>
      <c r="G9" s="526"/>
      <c r="H9" s="526"/>
    </row>
    <row r="10" spans="1:9" ht="13.95" hidden="1" customHeight="1" x14ac:dyDescent="0.25">
      <c r="A10" s="526"/>
      <c r="B10" s="526"/>
      <c r="C10" s="526"/>
      <c r="D10" s="526"/>
      <c r="E10" s="526"/>
      <c r="F10" s="526"/>
      <c r="G10" s="526"/>
      <c r="H10" s="526"/>
    </row>
    <row r="11" spans="1:9" x14ac:dyDescent="0.25">
      <c r="I11" s="69"/>
    </row>
    <row r="12" spans="1:9" x14ac:dyDescent="0.25">
      <c r="A12" s="441" t="s">
        <v>150</v>
      </c>
      <c r="H12" s="67"/>
      <c r="I12" s="67"/>
    </row>
    <row r="13" spans="1:9" ht="9.75" customHeight="1" x14ac:dyDescent="0.25">
      <c r="A13" s="441"/>
      <c r="H13" s="67"/>
      <c r="I13" s="67"/>
    </row>
    <row r="14" spans="1:9" ht="15" customHeight="1" x14ac:dyDescent="0.25">
      <c r="A14" s="526" t="s">
        <v>481</v>
      </c>
      <c r="B14" s="526"/>
      <c r="C14" s="526"/>
      <c r="D14" s="526"/>
      <c r="E14" s="526"/>
      <c r="F14" s="526"/>
      <c r="G14" s="526"/>
      <c r="H14" s="526"/>
      <c r="I14" s="67"/>
    </row>
    <row r="15" spans="1:9" ht="14.4" customHeight="1" x14ac:dyDescent="0.25">
      <c r="A15" s="526"/>
      <c r="B15" s="526"/>
      <c r="C15" s="526"/>
      <c r="D15" s="526"/>
      <c r="E15" s="526"/>
      <c r="F15" s="526"/>
      <c r="G15" s="526"/>
      <c r="H15" s="526"/>
      <c r="I15" s="67"/>
    </row>
    <row r="16" spans="1:9" ht="12.75" customHeight="1" x14ac:dyDescent="0.25">
      <c r="A16" s="70"/>
      <c r="B16" s="70"/>
      <c r="C16" s="137"/>
      <c r="D16" s="137"/>
      <c r="E16" s="137"/>
      <c r="F16" s="137"/>
      <c r="G16" s="137"/>
      <c r="H16" s="70"/>
      <c r="I16" s="67"/>
    </row>
    <row r="17" spans="1:9" ht="12.75" customHeight="1" x14ac:dyDescent="0.25">
      <c r="A17" s="441" t="s">
        <v>152</v>
      </c>
      <c r="B17" s="70"/>
      <c r="C17" s="137"/>
      <c r="D17" s="137"/>
      <c r="E17" s="137"/>
      <c r="F17" s="137"/>
      <c r="G17" s="137"/>
      <c r="H17" s="70"/>
      <c r="I17" s="67"/>
    </row>
    <row r="18" spans="1:9" x14ac:dyDescent="0.25">
      <c r="I18" s="67"/>
    </row>
    <row r="19" spans="1:9" ht="15" customHeight="1" x14ac:dyDescent="0.25">
      <c r="A19" s="526" t="s">
        <v>482</v>
      </c>
      <c r="B19" s="526"/>
      <c r="C19" s="526"/>
      <c r="D19" s="526"/>
      <c r="E19" s="526"/>
      <c r="F19" s="526"/>
      <c r="G19" s="526"/>
      <c r="H19" s="526"/>
      <c r="I19" s="67"/>
    </row>
    <row r="20" spans="1:9" ht="12.75" customHeight="1" x14ac:dyDescent="0.25">
      <c r="A20" s="526"/>
      <c r="B20" s="526"/>
      <c r="C20" s="526"/>
      <c r="D20" s="526"/>
      <c r="E20" s="526"/>
      <c r="F20" s="526"/>
      <c r="G20" s="526"/>
      <c r="H20" s="526"/>
      <c r="I20" s="67"/>
    </row>
    <row r="21" spans="1:9" ht="15.75" customHeight="1" x14ac:dyDescent="0.25">
      <c r="A21" s="526"/>
      <c r="B21" s="526"/>
      <c r="C21" s="526"/>
      <c r="D21" s="526"/>
      <c r="E21" s="526"/>
      <c r="F21" s="526"/>
      <c r="G21" s="526"/>
      <c r="H21" s="526"/>
      <c r="I21" s="67"/>
    </row>
    <row r="22" spans="1:9" ht="6" customHeight="1" x14ac:dyDescent="0.25">
      <c r="A22" s="526"/>
      <c r="B22" s="526"/>
      <c r="C22" s="526"/>
      <c r="D22" s="526"/>
      <c r="E22" s="526"/>
      <c r="F22" s="526"/>
      <c r="G22" s="526"/>
      <c r="H22" s="526"/>
      <c r="I22" s="67"/>
    </row>
    <row r="23" spans="1:9" ht="15.6" hidden="1" customHeight="1" x14ac:dyDescent="0.25">
      <c r="A23" s="526"/>
      <c r="B23" s="526"/>
      <c r="C23" s="526"/>
      <c r="D23" s="526"/>
      <c r="E23" s="526"/>
      <c r="F23" s="526"/>
      <c r="G23" s="526"/>
      <c r="H23" s="526"/>
      <c r="I23" s="67"/>
    </row>
    <row r="24" spans="1:9" x14ac:dyDescent="0.25">
      <c r="A24" s="71" t="s">
        <v>154</v>
      </c>
      <c r="I24" s="67"/>
    </row>
    <row r="25" spans="1:9" x14ac:dyDescent="0.25">
      <c r="H25" s="67"/>
      <c r="I25" s="67"/>
    </row>
    <row r="26" spans="1:9" ht="15" customHeight="1" x14ac:dyDescent="0.25">
      <c r="A26" s="526" t="s">
        <v>365</v>
      </c>
      <c r="B26" s="526"/>
      <c r="C26" s="526"/>
      <c r="D26" s="526"/>
      <c r="E26" s="526"/>
      <c r="F26" s="526"/>
      <c r="G26" s="526"/>
      <c r="H26" s="526"/>
      <c r="I26" s="67"/>
    </row>
    <row r="27" spans="1:9" ht="15" customHeight="1" x14ac:dyDescent="0.25">
      <c r="A27" s="526"/>
      <c r="B27" s="526"/>
      <c r="C27" s="526"/>
      <c r="D27" s="526"/>
      <c r="E27" s="526"/>
      <c r="F27" s="526"/>
      <c r="G27" s="526"/>
      <c r="H27" s="526"/>
      <c r="I27" s="67"/>
    </row>
    <row r="28" spans="1:9" x14ac:dyDescent="0.25">
      <c r="A28" s="71" t="s">
        <v>156</v>
      </c>
      <c r="H28" s="67"/>
      <c r="I28" s="67"/>
    </row>
    <row r="29" spans="1:9" x14ac:dyDescent="0.25">
      <c r="A29" s="61" t="s">
        <v>157</v>
      </c>
      <c r="H29" s="67"/>
      <c r="I29" s="67"/>
    </row>
    <row r="30" spans="1:9" ht="15" customHeight="1" x14ac:dyDescent="0.25">
      <c r="A30" s="526" t="s">
        <v>366</v>
      </c>
      <c r="B30" s="526"/>
      <c r="C30" s="526"/>
      <c r="D30" s="526"/>
      <c r="E30" s="526"/>
      <c r="F30" s="526"/>
      <c r="G30" s="526"/>
      <c r="H30" s="526"/>
      <c r="I30" s="67"/>
    </row>
    <row r="31" spans="1:9" ht="15" customHeight="1" x14ac:dyDescent="0.25">
      <c r="A31" s="526"/>
      <c r="B31" s="526"/>
      <c r="C31" s="526"/>
      <c r="D31" s="526"/>
      <c r="E31" s="526"/>
      <c r="F31" s="526"/>
      <c r="G31" s="526"/>
      <c r="H31" s="526"/>
      <c r="I31" s="67"/>
    </row>
    <row r="32" spans="1:9" x14ac:dyDescent="0.25">
      <c r="A32" s="526"/>
      <c r="B32" s="526"/>
      <c r="C32" s="526"/>
      <c r="D32" s="526"/>
      <c r="E32" s="526"/>
      <c r="F32" s="526"/>
      <c r="G32" s="526"/>
      <c r="H32" s="526"/>
      <c r="I32" s="67"/>
    </row>
    <row r="33" spans="1:9" x14ac:dyDescent="0.25">
      <c r="I33" s="67"/>
    </row>
    <row r="34" spans="1:9" x14ac:dyDescent="0.25">
      <c r="A34" s="71" t="s">
        <v>159</v>
      </c>
      <c r="H34" s="67"/>
      <c r="I34" s="67"/>
    </row>
    <row r="35" spans="1:9" x14ac:dyDescent="0.25">
      <c r="H35" s="67"/>
      <c r="I35" s="67"/>
    </row>
    <row r="36" spans="1:9" ht="15" customHeight="1" x14ac:dyDescent="0.25">
      <c r="A36" s="526" t="s">
        <v>367</v>
      </c>
      <c r="B36" s="526"/>
      <c r="C36" s="526"/>
      <c r="D36" s="526"/>
      <c r="E36" s="526"/>
      <c r="F36" s="526"/>
      <c r="G36" s="526"/>
      <c r="H36" s="526"/>
      <c r="I36" s="67"/>
    </row>
    <row r="37" spans="1:9" ht="20.25" customHeight="1" x14ac:dyDescent="0.25">
      <c r="A37" s="526"/>
      <c r="B37" s="526"/>
      <c r="C37" s="526"/>
      <c r="D37" s="526"/>
      <c r="E37" s="526"/>
      <c r="F37" s="526"/>
      <c r="G37" s="526"/>
      <c r="H37" s="526"/>
      <c r="I37" s="67"/>
    </row>
    <row r="38" spans="1:9" x14ac:dyDescent="0.25">
      <c r="H38" s="67"/>
      <c r="I38" s="67"/>
    </row>
    <row r="39" spans="1:9" x14ac:dyDescent="0.25">
      <c r="A39" s="71" t="s">
        <v>161</v>
      </c>
      <c r="H39" s="67"/>
      <c r="I39" s="67"/>
    </row>
    <row r="40" spans="1:9" x14ac:dyDescent="0.25">
      <c r="H40" s="67"/>
      <c r="I40" s="67"/>
    </row>
    <row r="41" spans="1:9" ht="15.75" customHeight="1" x14ac:dyDescent="0.25">
      <c r="A41" s="527" t="s">
        <v>368</v>
      </c>
      <c r="B41" s="527"/>
      <c r="C41" s="527"/>
      <c r="D41" s="527"/>
      <c r="E41" s="527"/>
      <c r="F41" s="527"/>
      <c r="G41" s="527"/>
      <c r="H41" s="527"/>
      <c r="I41" s="67"/>
    </row>
    <row r="42" spans="1:9" x14ac:dyDescent="0.25">
      <c r="A42" s="527"/>
      <c r="B42" s="527"/>
      <c r="C42" s="527"/>
      <c r="D42" s="527"/>
      <c r="E42" s="527"/>
      <c r="F42" s="527"/>
      <c r="G42" s="527"/>
      <c r="H42" s="527"/>
      <c r="I42" s="67"/>
    </row>
    <row r="43" spans="1:9" x14ac:dyDescent="0.25">
      <c r="A43" s="67"/>
      <c r="H43" s="67"/>
      <c r="I43" s="67"/>
    </row>
    <row r="44" spans="1:9" x14ac:dyDescent="0.25">
      <c r="A44" s="71" t="s">
        <v>163</v>
      </c>
      <c r="H44" s="67"/>
      <c r="I44" s="67"/>
    </row>
    <row r="45" spans="1:9" x14ac:dyDescent="0.25">
      <c r="H45" s="67"/>
      <c r="I45" s="67"/>
    </row>
    <row r="46" spans="1:9" ht="12.75" customHeight="1" x14ac:dyDescent="0.25">
      <c r="A46" s="527" t="s">
        <v>369</v>
      </c>
      <c r="B46" s="527"/>
      <c r="C46" s="527"/>
      <c r="D46" s="527"/>
      <c r="E46" s="527"/>
      <c r="F46" s="527"/>
      <c r="G46" s="138"/>
      <c r="H46" s="66"/>
      <c r="I46" s="67"/>
    </row>
    <row r="47" spans="1:9" x14ac:dyDescent="0.25">
      <c r="A47" s="528"/>
      <c r="B47" s="528"/>
      <c r="C47" s="528"/>
      <c r="D47" s="528"/>
      <c r="E47" s="528"/>
      <c r="F47" s="528"/>
      <c r="G47" s="528"/>
      <c r="H47" s="528"/>
      <c r="I47" s="67"/>
    </row>
    <row r="48" spans="1:9" x14ac:dyDescent="0.25">
      <c r="A48" s="72" t="s">
        <v>165</v>
      </c>
      <c r="I48" s="67"/>
    </row>
    <row r="49" spans="1:9" x14ac:dyDescent="0.25">
      <c r="A49" s="67"/>
      <c r="H49" s="67"/>
      <c r="I49" s="67"/>
    </row>
    <row r="50" spans="1:9" ht="19.5" customHeight="1" x14ac:dyDescent="0.25">
      <c r="A50" s="526" t="s">
        <v>370</v>
      </c>
      <c r="B50" s="526"/>
      <c r="C50" s="526"/>
      <c r="D50" s="526"/>
      <c r="E50" s="526"/>
      <c r="F50" s="526"/>
      <c r="G50" s="526"/>
      <c r="H50" s="526"/>
      <c r="I50" s="67"/>
    </row>
    <row r="51" spans="1:9" x14ac:dyDescent="0.25">
      <c r="I51" s="69"/>
    </row>
    <row r="52" spans="1:9" ht="12.75" customHeight="1" x14ac:dyDescent="0.25">
      <c r="A52" s="441" t="s">
        <v>167</v>
      </c>
      <c r="I52" s="67"/>
    </row>
    <row r="53" spans="1:9" x14ac:dyDescent="0.25">
      <c r="H53" s="67"/>
      <c r="I53" s="67"/>
    </row>
    <row r="54" spans="1:9" x14ac:dyDescent="0.25">
      <c r="A54" s="527" t="s">
        <v>371</v>
      </c>
      <c r="B54" s="527"/>
      <c r="C54" s="527"/>
      <c r="D54" s="527"/>
      <c r="E54" s="527"/>
      <c r="F54" s="527"/>
      <c r="G54" s="527"/>
      <c r="H54" s="66"/>
      <c r="I54" s="67"/>
    </row>
    <row r="55" spans="1:9" ht="13.5" customHeight="1" x14ac:dyDescent="0.25">
      <c r="A55" s="66"/>
      <c r="B55" s="66"/>
      <c r="C55" s="138"/>
      <c r="D55" s="138"/>
      <c r="E55" s="138"/>
      <c r="F55" s="138"/>
      <c r="G55" s="138"/>
      <c r="H55" s="66"/>
      <c r="I55" s="67"/>
    </row>
    <row r="56" spans="1:9" ht="13.5" customHeight="1" x14ac:dyDescent="0.25">
      <c r="A56" s="441" t="s">
        <v>169</v>
      </c>
      <c r="B56" s="440"/>
      <c r="C56" s="139"/>
      <c r="D56" s="139"/>
      <c r="E56" s="139"/>
      <c r="F56" s="139"/>
      <c r="G56" s="139"/>
      <c r="H56" s="440"/>
      <c r="I56" s="67"/>
    </row>
    <row r="57" spans="1:9" ht="13.5" customHeight="1" x14ac:dyDescent="0.25">
      <c r="A57" s="440"/>
      <c r="B57" s="440"/>
      <c r="C57" s="139"/>
      <c r="D57" s="139"/>
      <c r="E57" s="139"/>
      <c r="F57" s="139"/>
      <c r="G57" s="139"/>
      <c r="H57" s="440"/>
      <c r="I57" s="67"/>
    </row>
    <row r="58" spans="1:9" ht="13.5" customHeight="1" x14ac:dyDescent="0.25">
      <c r="A58" s="73" t="s">
        <v>372</v>
      </c>
      <c r="B58" s="440"/>
      <c r="C58" s="139"/>
      <c r="D58" s="139"/>
      <c r="E58" s="139"/>
      <c r="F58" s="139"/>
      <c r="G58" s="139"/>
      <c r="H58" s="440"/>
      <c r="I58" s="67"/>
    </row>
    <row r="59" spans="1:9" ht="13.5" customHeight="1" x14ac:dyDescent="0.25">
      <c r="A59" s="73"/>
      <c r="B59" s="440"/>
      <c r="C59" s="139"/>
      <c r="D59" s="139"/>
      <c r="E59" s="139"/>
      <c r="F59" s="139"/>
      <c r="G59" s="139"/>
      <c r="H59" s="440"/>
      <c r="I59" s="67"/>
    </row>
    <row r="60" spans="1:9" x14ac:dyDescent="0.25">
      <c r="A60" s="52"/>
      <c r="B60" s="70"/>
      <c r="C60" s="137"/>
      <c r="D60" s="137"/>
      <c r="E60" s="137"/>
      <c r="F60" s="137"/>
      <c r="G60" s="137"/>
      <c r="H60" s="70"/>
      <c r="I60" s="67"/>
    </row>
    <row r="61" spans="1:9" ht="27.6" x14ac:dyDescent="0.25">
      <c r="B61" s="541"/>
      <c r="C61" s="542"/>
      <c r="D61" s="92" t="s">
        <v>373</v>
      </c>
      <c r="E61" s="92" t="s">
        <v>374</v>
      </c>
      <c r="G61" s="137"/>
      <c r="H61" s="70"/>
      <c r="I61" s="67"/>
    </row>
    <row r="62" spans="1:9" x14ac:dyDescent="0.25">
      <c r="B62" s="541" t="s">
        <v>171</v>
      </c>
      <c r="C62" s="542"/>
      <c r="D62" s="93">
        <v>6277.54</v>
      </c>
      <c r="E62" s="93">
        <v>6891.96</v>
      </c>
      <c r="G62" s="137"/>
      <c r="H62" s="70"/>
      <c r="I62" s="67"/>
    </row>
    <row r="63" spans="1:9" x14ac:dyDescent="0.25">
      <c r="B63" s="541" t="s">
        <v>172</v>
      </c>
      <c r="C63" s="542"/>
      <c r="D63" s="93">
        <v>6354.33</v>
      </c>
      <c r="E63" s="93">
        <v>6941.65</v>
      </c>
      <c r="G63" s="137"/>
      <c r="H63" s="70"/>
      <c r="I63" s="67"/>
    </row>
    <row r="64" spans="1:9" ht="13.5" customHeight="1" x14ac:dyDescent="0.25">
      <c r="A64" s="70"/>
      <c r="B64" s="70"/>
      <c r="C64" s="137"/>
      <c r="D64" s="137"/>
      <c r="E64" s="137"/>
      <c r="F64" s="137"/>
      <c r="G64" s="137"/>
      <c r="H64" s="70"/>
      <c r="I64" s="67"/>
    </row>
    <row r="65" spans="1:9" ht="13.5" customHeight="1" x14ac:dyDescent="0.25">
      <c r="A65" s="73" t="s">
        <v>375</v>
      </c>
      <c r="B65" s="70"/>
      <c r="C65" s="137"/>
      <c r="D65" s="137"/>
      <c r="E65" s="137"/>
      <c r="F65" s="137"/>
      <c r="G65" s="137"/>
      <c r="H65" s="70"/>
      <c r="I65" s="67"/>
    </row>
    <row r="66" spans="1:9" ht="13.5" customHeight="1" x14ac:dyDescent="0.25">
      <c r="A66" s="73"/>
      <c r="B66" s="440"/>
      <c r="C66" s="139"/>
      <c r="D66" s="139"/>
      <c r="E66" s="139"/>
      <c r="F66" s="139"/>
      <c r="G66" s="139"/>
      <c r="H66" s="440"/>
      <c r="I66" s="67"/>
    </row>
    <row r="67" spans="1:9" ht="13.5" customHeight="1" x14ac:dyDescent="0.25">
      <c r="A67" s="52"/>
      <c r="B67" s="440"/>
      <c r="C67" s="139"/>
      <c r="D67" s="139"/>
      <c r="E67" s="139"/>
      <c r="F67" s="139"/>
      <c r="G67" s="139"/>
      <c r="H67" s="440"/>
      <c r="I67" s="67"/>
    </row>
    <row r="68" spans="1:9" ht="13.5" customHeight="1" x14ac:dyDescent="0.25">
      <c r="A68" s="73"/>
      <c r="B68" s="529" t="s">
        <v>174</v>
      </c>
      <c r="C68" s="529"/>
      <c r="D68" s="529"/>
      <c r="E68" s="529"/>
      <c r="F68" s="529"/>
      <c r="G68" s="139"/>
      <c r="H68" s="440"/>
      <c r="I68" s="67"/>
    </row>
    <row r="69" spans="1:9" s="75" customFormat="1" ht="27.6" x14ac:dyDescent="0.25">
      <c r="A69" s="74"/>
      <c r="B69" s="53" t="s">
        <v>175</v>
      </c>
      <c r="C69" s="92" t="s">
        <v>176</v>
      </c>
      <c r="D69" s="92" t="s">
        <v>177</v>
      </c>
      <c r="E69" s="92" t="s">
        <v>178</v>
      </c>
      <c r="F69" s="92" t="s">
        <v>179</v>
      </c>
      <c r="G69" s="140"/>
      <c r="H69" s="141"/>
      <c r="I69" s="431"/>
    </row>
    <row r="70" spans="1:9" ht="13.5" customHeight="1" x14ac:dyDescent="0.25">
      <c r="A70" s="441"/>
      <c r="B70" s="54" t="s">
        <v>182</v>
      </c>
      <c r="C70" s="94"/>
      <c r="D70" s="95"/>
      <c r="E70" s="95"/>
      <c r="F70" s="95"/>
      <c r="G70" s="96"/>
      <c r="H70" s="97"/>
      <c r="I70" s="67"/>
    </row>
    <row r="71" spans="1:9" ht="13.5" customHeight="1" x14ac:dyDescent="0.25">
      <c r="A71" s="441"/>
      <c r="B71" s="54" t="s">
        <v>184</v>
      </c>
      <c r="C71" s="98" t="s">
        <v>183</v>
      </c>
      <c r="D71" s="99">
        <v>0</v>
      </c>
      <c r="E71" s="100">
        <f>+D62</f>
        <v>6277.54</v>
      </c>
      <c r="F71" s="101">
        <f>+D71*E71</f>
        <v>0</v>
      </c>
      <c r="G71" s="102"/>
      <c r="H71" s="142"/>
      <c r="I71" s="67"/>
    </row>
    <row r="72" spans="1:9" ht="28.5" customHeight="1" x14ac:dyDescent="0.25">
      <c r="A72" s="441"/>
      <c r="B72" s="76" t="s">
        <v>185</v>
      </c>
      <c r="C72" s="98" t="s">
        <v>183</v>
      </c>
      <c r="D72" s="99">
        <v>0</v>
      </c>
      <c r="E72" s="100">
        <f>+D62</f>
        <v>6277.54</v>
      </c>
      <c r="F72" s="101">
        <f>+D72*E72</f>
        <v>0</v>
      </c>
      <c r="G72" s="102"/>
      <c r="H72" s="142"/>
      <c r="I72" s="67"/>
    </row>
    <row r="73" spans="1:9" ht="13.5" customHeight="1" x14ac:dyDescent="0.25">
      <c r="A73" s="441"/>
      <c r="B73" s="54" t="s">
        <v>186</v>
      </c>
      <c r="C73" s="94"/>
      <c r="D73" s="101"/>
      <c r="E73" s="101"/>
      <c r="F73" s="101"/>
      <c r="G73" s="102"/>
      <c r="H73" s="97"/>
      <c r="I73" s="67"/>
    </row>
    <row r="74" spans="1:9" ht="13.5" customHeight="1" x14ac:dyDescent="0.25">
      <c r="A74" s="441"/>
      <c r="B74" s="54" t="s">
        <v>187</v>
      </c>
      <c r="C74" s="94"/>
      <c r="D74" s="95"/>
      <c r="E74" s="95"/>
      <c r="F74" s="95"/>
      <c r="G74" s="96"/>
      <c r="H74" s="97"/>
      <c r="I74" s="67"/>
    </row>
    <row r="75" spans="1:9" ht="13.5" customHeight="1" x14ac:dyDescent="0.25">
      <c r="A75" s="441"/>
      <c r="B75" s="54" t="s">
        <v>188</v>
      </c>
      <c r="C75" s="98" t="s">
        <v>183</v>
      </c>
      <c r="D75" s="99">
        <v>0</v>
      </c>
      <c r="E75" s="100">
        <f>+D63</f>
        <v>6354.33</v>
      </c>
      <c r="F75" s="101">
        <f>+D75*E75</f>
        <v>0</v>
      </c>
      <c r="G75" s="102"/>
      <c r="H75" s="142"/>
      <c r="I75" s="67"/>
    </row>
    <row r="76" spans="1:9" ht="13.5" customHeight="1" x14ac:dyDescent="0.25">
      <c r="A76" s="441"/>
      <c r="B76" s="54" t="s">
        <v>187</v>
      </c>
      <c r="C76" s="95"/>
      <c r="D76" s="95"/>
      <c r="E76" s="95"/>
      <c r="F76" s="95"/>
      <c r="G76" s="96"/>
      <c r="H76" s="97"/>
      <c r="I76" s="67"/>
    </row>
    <row r="77" spans="1:9" ht="13.5" customHeight="1" x14ac:dyDescent="0.25">
      <c r="A77" s="441"/>
      <c r="B77" s="54" t="s">
        <v>189</v>
      </c>
      <c r="C77" s="95"/>
      <c r="D77" s="95"/>
      <c r="E77" s="95"/>
      <c r="F77" s="95"/>
      <c r="G77" s="96"/>
      <c r="H77" s="97"/>
      <c r="I77" s="67"/>
    </row>
    <row r="78" spans="1:9" ht="13.5" customHeight="1" x14ac:dyDescent="0.25">
      <c r="A78" s="441"/>
      <c r="B78" s="54" t="s">
        <v>187</v>
      </c>
      <c r="C78" s="95"/>
      <c r="D78" s="95"/>
      <c r="E78" s="95"/>
      <c r="F78" s="95"/>
      <c r="G78" s="96"/>
      <c r="H78" s="97"/>
      <c r="I78" s="67"/>
    </row>
    <row r="79" spans="1:9" ht="13.5" customHeight="1" x14ac:dyDescent="0.25">
      <c r="A79" s="441"/>
      <c r="B79" s="77"/>
      <c r="C79" s="143"/>
      <c r="D79" s="143"/>
      <c r="E79" s="143"/>
      <c r="F79" s="143"/>
      <c r="G79" s="143"/>
      <c r="H79" s="69"/>
      <c r="I79" s="67"/>
    </row>
    <row r="80" spans="1:9" ht="13.5" customHeight="1" x14ac:dyDescent="0.25">
      <c r="A80" s="73" t="s">
        <v>376</v>
      </c>
      <c r="B80" s="77"/>
      <c r="C80" s="143"/>
      <c r="D80" s="143"/>
      <c r="E80" s="143"/>
      <c r="F80" s="143"/>
      <c r="G80" s="143"/>
      <c r="H80" s="69"/>
      <c r="I80" s="67"/>
    </row>
    <row r="81" spans="1:9" ht="13.5" customHeight="1" x14ac:dyDescent="0.25">
      <c r="A81" s="73"/>
      <c r="B81" s="77"/>
      <c r="C81" s="143"/>
      <c r="D81" s="143"/>
      <c r="E81" s="143"/>
      <c r="F81" s="143"/>
      <c r="G81" s="143"/>
      <c r="H81" s="69"/>
      <c r="I81" s="67"/>
    </row>
    <row r="82" spans="1:9" ht="13.5" customHeight="1" x14ac:dyDescent="0.25">
      <c r="A82" s="52"/>
      <c r="B82" s="77"/>
      <c r="C82" s="143"/>
      <c r="D82" s="143"/>
      <c r="E82" s="143"/>
      <c r="F82" s="143"/>
      <c r="G82" s="143"/>
      <c r="H82" s="69"/>
      <c r="I82" s="67"/>
    </row>
    <row r="83" spans="1:9" ht="41.4" x14ac:dyDescent="0.25">
      <c r="A83" s="441"/>
      <c r="B83" s="53" t="s">
        <v>191</v>
      </c>
      <c r="C83" s="92" t="s">
        <v>192</v>
      </c>
      <c r="D83" s="92" t="s">
        <v>193</v>
      </c>
      <c r="E83" s="140"/>
      <c r="F83" s="140"/>
      <c r="G83" s="143"/>
      <c r="H83" s="69"/>
      <c r="I83" s="67"/>
    </row>
    <row r="84" spans="1:9" ht="27.6" x14ac:dyDescent="0.25">
      <c r="A84" s="441"/>
      <c r="B84" s="78" t="s">
        <v>196</v>
      </c>
      <c r="C84" s="100">
        <f>+D62</f>
        <v>6277.54</v>
      </c>
      <c r="D84" s="100">
        <v>16447</v>
      </c>
      <c r="E84" s="103"/>
      <c r="F84" s="103"/>
      <c r="G84" s="143"/>
      <c r="H84" s="69"/>
      <c r="I84" s="67"/>
    </row>
    <row r="85" spans="1:9" ht="27.6" x14ac:dyDescent="0.25">
      <c r="A85" s="441"/>
      <c r="B85" s="78" t="s">
        <v>197</v>
      </c>
      <c r="C85" s="100"/>
      <c r="D85" s="100"/>
      <c r="E85" s="103"/>
      <c r="F85" s="103"/>
      <c r="G85" s="143"/>
      <c r="H85" s="69"/>
      <c r="I85" s="67"/>
    </row>
    <row r="86" spans="1:9" ht="27.6" x14ac:dyDescent="0.25">
      <c r="A86" s="441"/>
      <c r="B86" s="78" t="s">
        <v>198</v>
      </c>
      <c r="C86" s="100">
        <f>+D63</f>
        <v>6354.33</v>
      </c>
      <c r="D86" s="100">
        <v>0</v>
      </c>
      <c r="E86" s="103"/>
      <c r="F86" s="103"/>
      <c r="G86" s="143"/>
      <c r="H86" s="69"/>
      <c r="I86" s="67"/>
    </row>
    <row r="87" spans="1:9" ht="27.6" x14ac:dyDescent="0.25">
      <c r="A87" s="441"/>
      <c r="B87" s="78" t="s">
        <v>199</v>
      </c>
      <c r="C87" s="100"/>
      <c r="D87" s="100"/>
      <c r="E87" s="103"/>
      <c r="F87" s="103"/>
      <c r="G87" s="143"/>
      <c r="H87" s="69"/>
      <c r="I87" s="67"/>
    </row>
    <row r="88" spans="1:9" ht="25.5" customHeight="1" x14ac:dyDescent="0.25">
      <c r="A88" s="441"/>
      <c r="B88" s="543"/>
      <c r="C88" s="543"/>
      <c r="D88" s="543"/>
      <c r="E88" s="544"/>
      <c r="F88" s="544"/>
      <c r="G88" s="143"/>
      <c r="H88" s="69"/>
      <c r="I88" s="67"/>
    </row>
    <row r="89" spans="1:9" x14ac:dyDescent="0.25">
      <c r="A89" s="67"/>
      <c r="H89" s="67"/>
      <c r="I89" s="67"/>
    </row>
    <row r="90" spans="1:9" x14ac:dyDescent="0.25">
      <c r="A90" s="71" t="s">
        <v>201</v>
      </c>
      <c r="H90" s="67"/>
      <c r="I90" s="67"/>
    </row>
    <row r="91" spans="1:9" x14ac:dyDescent="0.25">
      <c r="A91" s="67"/>
      <c r="H91" s="67"/>
      <c r="I91" s="67"/>
    </row>
    <row r="92" spans="1:9" x14ac:dyDescent="0.25">
      <c r="A92" s="73" t="s">
        <v>377</v>
      </c>
      <c r="H92" s="67"/>
      <c r="I92" s="67"/>
    </row>
    <row r="93" spans="1:9" x14ac:dyDescent="0.25">
      <c r="A93" s="67"/>
      <c r="H93" s="67"/>
      <c r="I93" s="67"/>
    </row>
    <row r="94" spans="1:9" ht="15" customHeight="1" x14ac:dyDescent="0.25">
      <c r="A94" s="526" t="s">
        <v>203</v>
      </c>
      <c r="B94" s="526"/>
      <c r="C94" s="526"/>
      <c r="D94" s="526"/>
      <c r="E94" s="526"/>
      <c r="F94" s="526"/>
      <c r="G94" s="526"/>
      <c r="H94" s="526"/>
      <c r="I94" s="67"/>
    </row>
    <row r="95" spans="1:9" x14ac:dyDescent="0.25">
      <c r="A95" s="67"/>
      <c r="H95" s="67"/>
      <c r="I95" s="67"/>
    </row>
    <row r="96" spans="1:9" ht="23.25" customHeight="1" x14ac:dyDescent="0.25">
      <c r="A96" s="67"/>
      <c r="B96" s="531" t="s">
        <v>204</v>
      </c>
      <c r="C96" s="532"/>
      <c r="D96" s="532"/>
      <c r="E96" s="533"/>
      <c r="G96" s="144"/>
      <c r="H96" s="67"/>
    </row>
    <row r="97" spans="1:9" ht="43.5" customHeight="1" x14ac:dyDescent="0.25">
      <c r="A97" s="67"/>
      <c r="B97" s="534" t="s">
        <v>205</v>
      </c>
      <c r="C97" s="535"/>
      <c r="D97" s="536" t="s">
        <v>206</v>
      </c>
      <c r="E97" s="535"/>
      <c r="G97" s="144"/>
      <c r="H97" s="67"/>
    </row>
    <row r="98" spans="1:9" x14ac:dyDescent="0.25">
      <c r="A98" s="67"/>
      <c r="B98" s="537" t="s">
        <v>208</v>
      </c>
      <c r="C98" s="538"/>
      <c r="D98" s="539">
        <v>25000000</v>
      </c>
      <c r="E98" s="540"/>
      <c r="G98" s="144"/>
      <c r="H98" s="67"/>
    </row>
    <row r="99" spans="1:9" x14ac:dyDescent="0.25">
      <c r="A99" s="67"/>
      <c r="B99" s="548" t="s">
        <v>209</v>
      </c>
      <c r="C99" s="549"/>
      <c r="D99" s="539">
        <v>6000000</v>
      </c>
      <c r="E99" s="540"/>
      <c r="G99" s="144"/>
      <c r="H99" s="67"/>
    </row>
    <row r="100" spans="1:9" x14ac:dyDescent="0.25">
      <c r="A100" s="67"/>
      <c r="B100" s="550" t="s">
        <v>210</v>
      </c>
      <c r="C100" s="551"/>
      <c r="D100" s="539">
        <v>0</v>
      </c>
      <c r="E100" s="540"/>
      <c r="G100" s="144"/>
      <c r="H100" s="67"/>
    </row>
    <row r="101" spans="1:9" x14ac:dyDescent="0.25">
      <c r="A101" s="67"/>
      <c r="B101" s="534" t="s">
        <v>144</v>
      </c>
      <c r="C101" s="535"/>
      <c r="D101" s="552">
        <f>SUM(D98:D100)</f>
        <v>31000000</v>
      </c>
      <c r="E101" s="553"/>
      <c r="G101" s="144"/>
      <c r="H101" s="67"/>
    </row>
    <row r="102" spans="1:9" x14ac:dyDescent="0.25">
      <c r="A102" s="67"/>
      <c r="B102" s="86"/>
      <c r="C102" s="145"/>
      <c r="D102" s="146"/>
      <c r="E102" s="145"/>
      <c r="G102" s="144"/>
      <c r="H102" s="67"/>
    </row>
    <row r="103" spans="1:9" ht="33.75" customHeight="1" x14ac:dyDescent="0.25">
      <c r="A103" s="67"/>
      <c r="B103" s="545" t="s">
        <v>211</v>
      </c>
      <c r="C103" s="546"/>
      <c r="D103" s="547" t="str">
        <f>+D97</f>
        <v>Saldo al 31/03/2021</v>
      </c>
      <c r="E103" s="546"/>
      <c r="G103" s="144"/>
      <c r="H103" s="67"/>
    </row>
    <row r="104" spans="1:9" x14ac:dyDescent="0.25">
      <c r="A104" s="67"/>
      <c r="B104" s="548" t="s">
        <v>378</v>
      </c>
      <c r="C104" s="549"/>
      <c r="D104" s="539">
        <v>0</v>
      </c>
      <c r="E104" s="540"/>
      <c r="G104" s="144"/>
      <c r="H104" s="67"/>
    </row>
    <row r="105" spans="1:9" x14ac:dyDescent="0.25">
      <c r="A105" s="67"/>
      <c r="B105" s="550" t="s">
        <v>213</v>
      </c>
      <c r="C105" s="551"/>
      <c r="D105" s="539">
        <v>6000000</v>
      </c>
      <c r="E105" s="540"/>
      <c r="H105" s="67"/>
    </row>
    <row r="106" spans="1:9" x14ac:dyDescent="0.25">
      <c r="A106" s="67"/>
      <c r="B106" s="534" t="s">
        <v>144</v>
      </c>
      <c r="C106" s="535"/>
      <c r="D106" s="552">
        <f>SUM(D104:D105)</f>
        <v>6000000</v>
      </c>
      <c r="E106" s="553"/>
      <c r="G106" s="144"/>
      <c r="H106" s="67"/>
    </row>
    <row r="107" spans="1:9" x14ac:dyDescent="0.25">
      <c r="A107" s="67"/>
      <c r="B107" s="86"/>
      <c r="C107" s="145"/>
      <c r="D107" s="146"/>
      <c r="E107" s="145"/>
      <c r="G107" s="144"/>
      <c r="H107" s="67"/>
    </row>
    <row r="108" spans="1:9" ht="30" customHeight="1" x14ac:dyDescent="0.25">
      <c r="A108" s="67"/>
      <c r="B108" s="104" t="s">
        <v>210</v>
      </c>
      <c r="C108" s="105"/>
      <c r="D108" s="547" t="str">
        <f>+D103</f>
        <v>Saldo al 31/03/2021</v>
      </c>
      <c r="E108" s="546"/>
      <c r="G108" s="144"/>
      <c r="H108" s="67"/>
    </row>
    <row r="109" spans="1:9" x14ac:dyDescent="0.25">
      <c r="A109" s="67"/>
      <c r="B109" s="55" t="s">
        <v>214</v>
      </c>
      <c r="C109" s="106"/>
      <c r="D109" s="539">
        <v>0</v>
      </c>
      <c r="E109" s="540"/>
      <c r="G109" s="144"/>
      <c r="H109" s="67"/>
    </row>
    <row r="110" spans="1:9" x14ac:dyDescent="0.25">
      <c r="A110" s="67"/>
      <c r="B110" s="432" t="s">
        <v>144</v>
      </c>
      <c r="C110" s="107"/>
      <c r="D110" s="558">
        <f>+D109</f>
        <v>0</v>
      </c>
      <c r="E110" s="559"/>
      <c r="G110" s="144"/>
      <c r="H110" s="67"/>
    </row>
    <row r="111" spans="1:9" x14ac:dyDescent="0.25">
      <c r="A111" s="67"/>
      <c r="H111" s="67"/>
      <c r="I111" s="67"/>
    </row>
    <row r="112" spans="1:9" x14ac:dyDescent="0.25">
      <c r="A112" s="73" t="s">
        <v>215</v>
      </c>
      <c r="H112" s="67"/>
      <c r="I112" s="67"/>
    </row>
    <row r="113" spans="1:16" x14ac:dyDescent="0.25">
      <c r="A113" s="67"/>
      <c r="H113" s="67"/>
      <c r="I113" s="67"/>
    </row>
    <row r="114" spans="1:16" ht="14.25" customHeight="1" x14ac:dyDescent="0.25">
      <c r="A114" s="526" t="s">
        <v>216</v>
      </c>
      <c r="B114" s="526"/>
      <c r="C114" s="526"/>
      <c r="D114" s="526"/>
      <c r="E114" s="526"/>
      <c r="F114" s="526"/>
      <c r="G114" s="526"/>
      <c r="H114" s="526"/>
      <c r="I114" s="67"/>
    </row>
    <row r="115" spans="1:16" ht="13.5" customHeight="1" x14ac:dyDescent="0.25">
      <c r="A115" s="79"/>
      <c r="B115" s="56"/>
      <c r="C115" s="3"/>
      <c r="D115" s="3"/>
      <c r="E115" s="3"/>
      <c r="F115" s="3"/>
      <c r="G115" s="3"/>
      <c r="H115" s="56"/>
      <c r="I115" s="56"/>
    </row>
    <row r="116" spans="1:16" ht="13.5" customHeight="1" x14ac:dyDescent="0.25">
      <c r="A116" s="431"/>
      <c r="B116" s="431"/>
      <c r="C116" s="108"/>
      <c r="D116" s="108"/>
      <c r="E116" s="108"/>
      <c r="F116" s="108"/>
      <c r="G116" s="108"/>
      <c r="H116" s="431"/>
      <c r="I116" s="67"/>
    </row>
    <row r="117" spans="1:16" x14ac:dyDescent="0.25">
      <c r="A117" s="73" t="s">
        <v>379</v>
      </c>
    </row>
    <row r="118" spans="1:16" x14ac:dyDescent="0.25">
      <c r="A118" s="67"/>
    </row>
    <row r="119" spans="1:16" ht="27.6" x14ac:dyDescent="0.25">
      <c r="B119" s="554" t="s">
        <v>380</v>
      </c>
      <c r="C119" s="554"/>
      <c r="D119" s="554"/>
      <c r="E119" s="109" t="str">
        <f>+D108</f>
        <v>Saldo al 31/03/2021</v>
      </c>
      <c r="F119" s="109" t="s">
        <v>264</v>
      </c>
      <c r="G119" s="109" t="s">
        <v>265</v>
      </c>
      <c r="J119" s="52"/>
    </row>
    <row r="120" spans="1:16" x14ac:dyDescent="0.25">
      <c r="B120" s="537" t="s">
        <v>381</v>
      </c>
      <c r="C120" s="555"/>
      <c r="D120" s="538"/>
      <c r="E120" s="147">
        <v>0</v>
      </c>
      <c r="F120" s="147"/>
      <c r="G120" s="147"/>
      <c r="K120" s="556"/>
      <c r="L120" s="556"/>
      <c r="M120" s="556"/>
      <c r="N120" s="556"/>
      <c r="O120" s="556"/>
    </row>
    <row r="121" spans="1:16" x14ac:dyDescent="0.25">
      <c r="B121" s="548" t="s">
        <v>382</v>
      </c>
      <c r="C121" s="557"/>
      <c r="D121" s="549"/>
      <c r="E121" s="133">
        <v>0</v>
      </c>
      <c r="F121" s="133"/>
      <c r="G121" s="133"/>
      <c r="K121" s="80"/>
      <c r="L121" s="80"/>
      <c r="M121" s="80"/>
      <c r="N121" s="80"/>
      <c r="O121" s="80"/>
      <c r="P121" s="80"/>
    </row>
    <row r="122" spans="1:16" x14ac:dyDescent="0.25">
      <c r="B122" s="548" t="s">
        <v>383</v>
      </c>
      <c r="C122" s="557"/>
      <c r="D122" s="549"/>
      <c r="E122" s="133">
        <v>0</v>
      </c>
      <c r="F122" s="133"/>
      <c r="G122" s="133"/>
    </row>
    <row r="123" spans="1:16" x14ac:dyDescent="0.25">
      <c r="B123" s="548" t="s">
        <v>384</v>
      </c>
      <c r="C123" s="557"/>
      <c r="D123" s="549"/>
      <c r="E123" s="133">
        <v>0</v>
      </c>
      <c r="F123" s="133"/>
      <c r="G123" s="133"/>
    </row>
    <row r="124" spans="1:16" x14ac:dyDescent="0.25">
      <c r="B124" s="548" t="s">
        <v>483</v>
      </c>
      <c r="C124" s="557"/>
      <c r="D124" s="549"/>
      <c r="E124" s="133">
        <v>0</v>
      </c>
      <c r="F124" s="133"/>
      <c r="G124" s="133"/>
    </row>
    <row r="125" spans="1:16" x14ac:dyDescent="0.25">
      <c r="B125" s="550" t="s">
        <v>390</v>
      </c>
      <c r="C125" s="560"/>
      <c r="D125" s="551"/>
      <c r="E125" s="133">
        <v>0</v>
      </c>
      <c r="F125" s="148"/>
      <c r="G125" s="148"/>
    </row>
    <row r="126" spans="1:16" x14ac:dyDescent="0.25">
      <c r="B126" s="554" t="s">
        <v>387</v>
      </c>
      <c r="C126" s="554"/>
      <c r="D126" s="554"/>
      <c r="E126" s="110">
        <f>SUM(E120:E125)</f>
        <v>0</v>
      </c>
      <c r="F126" s="110">
        <f>SUM(F120:F125)</f>
        <v>0</v>
      </c>
      <c r="G126" s="110">
        <f>SUM(G120:G125)</f>
        <v>0</v>
      </c>
    </row>
    <row r="127" spans="1:16" x14ac:dyDescent="0.25">
      <c r="A127" s="67"/>
    </row>
    <row r="128" spans="1:16" x14ac:dyDescent="0.25">
      <c r="B128" s="58"/>
      <c r="C128" s="111"/>
      <c r="D128" s="111"/>
      <c r="E128" s="111"/>
      <c r="F128" s="111"/>
      <c r="G128" s="111"/>
    </row>
    <row r="129" spans="1:8" x14ac:dyDescent="0.25">
      <c r="A129" s="73" t="s">
        <v>388</v>
      </c>
    </row>
    <row r="130" spans="1:8" x14ac:dyDescent="0.25">
      <c r="A130" s="67"/>
    </row>
    <row r="131" spans="1:8" ht="27.6" x14ac:dyDescent="0.25">
      <c r="B131" s="554" t="s">
        <v>380</v>
      </c>
      <c r="C131" s="554"/>
      <c r="D131" s="554"/>
      <c r="E131" s="109" t="str">
        <f>+E119</f>
        <v>Saldo al 31/03/2021</v>
      </c>
      <c r="F131" s="109" t="s">
        <v>264</v>
      </c>
      <c r="G131" s="109" t="s">
        <v>265</v>
      </c>
    </row>
    <row r="132" spans="1:8" x14ac:dyDescent="0.25">
      <c r="B132" s="537" t="s">
        <v>389</v>
      </c>
      <c r="C132" s="555"/>
      <c r="D132" s="538"/>
      <c r="E132" s="147">
        <v>0</v>
      </c>
      <c r="F132" s="147"/>
      <c r="G132" s="147"/>
    </row>
    <row r="133" spans="1:8" x14ac:dyDescent="0.25">
      <c r="B133" s="548" t="s">
        <v>389</v>
      </c>
      <c r="C133" s="557"/>
      <c r="D133" s="549"/>
      <c r="E133" s="133">
        <v>0</v>
      </c>
      <c r="F133" s="133"/>
      <c r="G133" s="133"/>
    </row>
    <row r="134" spans="1:8" x14ac:dyDescent="0.25">
      <c r="B134" s="548" t="s">
        <v>389</v>
      </c>
      <c r="C134" s="557"/>
      <c r="D134" s="549"/>
      <c r="E134" s="133">
        <v>0</v>
      </c>
      <c r="F134" s="133"/>
      <c r="G134" s="133"/>
    </row>
    <row r="135" spans="1:8" x14ac:dyDescent="0.25">
      <c r="B135" s="550" t="s">
        <v>390</v>
      </c>
      <c r="C135" s="560"/>
      <c r="D135" s="551"/>
      <c r="E135" s="133">
        <v>0</v>
      </c>
      <c r="F135" s="148"/>
      <c r="G135" s="148"/>
    </row>
    <row r="136" spans="1:8" x14ac:dyDescent="0.25">
      <c r="B136" s="554" t="s">
        <v>391</v>
      </c>
      <c r="C136" s="554"/>
      <c r="D136" s="554"/>
      <c r="E136" s="110">
        <f>SUM(E132:E135)</f>
        <v>0</v>
      </c>
      <c r="F136" s="110">
        <f>SUM(F132:F135)</f>
        <v>0</v>
      </c>
      <c r="G136" s="110">
        <f>SUM(G132:G135)</f>
        <v>0</v>
      </c>
    </row>
    <row r="137" spans="1:8" x14ac:dyDescent="0.25">
      <c r="B137" s="58"/>
      <c r="C137" s="111"/>
      <c r="D137" s="111"/>
      <c r="E137" s="111"/>
      <c r="F137" s="111"/>
      <c r="G137" s="111"/>
    </row>
    <row r="138" spans="1:8" x14ac:dyDescent="0.25">
      <c r="A138" s="73" t="s">
        <v>392</v>
      </c>
    </row>
    <row r="139" spans="1:8" x14ac:dyDescent="0.25">
      <c r="A139" s="67"/>
    </row>
    <row r="140" spans="1:8" ht="27.6" x14ac:dyDescent="0.25">
      <c r="B140" s="554" t="s">
        <v>380</v>
      </c>
      <c r="C140" s="554"/>
      <c r="D140" s="554"/>
      <c r="E140" s="109" t="str">
        <f>+E131</f>
        <v>Saldo al 31/03/2021</v>
      </c>
      <c r="F140" s="109" t="s">
        <v>264</v>
      </c>
      <c r="G140" s="109" t="s">
        <v>265</v>
      </c>
    </row>
    <row r="141" spans="1:8" x14ac:dyDescent="0.25">
      <c r="B141" s="537" t="s">
        <v>393</v>
      </c>
      <c r="C141" s="555"/>
      <c r="D141" s="538"/>
      <c r="E141" s="147">
        <v>0</v>
      </c>
      <c r="F141" s="147"/>
      <c r="G141" s="147">
        <f>+E141</f>
        <v>0</v>
      </c>
    </row>
    <row r="142" spans="1:8" x14ac:dyDescent="0.25">
      <c r="B142" s="548" t="s">
        <v>394</v>
      </c>
      <c r="C142" s="557"/>
      <c r="D142" s="549"/>
      <c r="E142" s="133">
        <v>0</v>
      </c>
      <c r="F142" s="133"/>
      <c r="G142" s="133">
        <v>0</v>
      </c>
    </row>
    <row r="143" spans="1:8" x14ac:dyDescent="0.25">
      <c r="B143" s="554" t="s">
        <v>387</v>
      </c>
      <c r="C143" s="554"/>
      <c r="D143" s="554"/>
      <c r="E143" s="110">
        <f>SUM(E141:E142)</f>
        <v>0</v>
      </c>
      <c r="F143" s="110">
        <f>SUM(F141:F142)</f>
        <v>0</v>
      </c>
      <c r="G143" s="110">
        <f>SUM(G141:G142)</f>
        <v>0</v>
      </c>
      <c r="H143" s="67"/>
    </row>
    <row r="144" spans="1:8" x14ac:dyDescent="0.25">
      <c r="A144" s="67"/>
      <c r="H144" s="67"/>
    </row>
    <row r="145" spans="1:8" ht="13.95" customHeight="1" x14ac:dyDescent="0.25">
      <c r="A145" s="73" t="s">
        <v>484</v>
      </c>
      <c r="B145" s="73"/>
      <c r="C145" s="73"/>
      <c r="D145" s="73"/>
      <c r="E145" s="73"/>
      <c r="F145" s="73"/>
      <c r="G145" s="73"/>
      <c r="H145" s="73"/>
    </row>
    <row r="146" spans="1:8" x14ac:dyDescent="0.25">
      <c r="A146" s="67"/>
      <c r="H146" s="67"/>
    </row>
    <row r="147" spans="1:8" ht="27.6" x14ac:dyDescent="0.25">
      <c r="A147" s="67"/>
      <c r="B147" s="554" t="s">
        <v>219</v>
      </c>
      <c r="C147" s="554"/>
      <c r="D147" s="554"/>
      <c r="E147" s="554"/>
      <c r="F147" s="112" t="str">
        <f>+E140</f>
        <v>Saldo al 31/03/2021</v>
      </c>
      <c r="G147" s="113"/>
      <c r="H147" s="67"/>
    </row>
    <row r="148" spans="1:8" x14ac:dyDescent="0.25">
      <c r="A148" s="67"/>
      <c r="B148" s="537" t="s">
        <v>396</v>
      </c>
      <c r="C148" s="555"/>
      <c r="D148" s="555"/>
      <c r="E148" s="538"/>
      <c r="F148" s="114">
        <v>0</v>
      </c>
      <c r="G148" s="115"/>
      <c r="H148" s="67"/>
    </row>
    <row r="149" spans="1:8" x14ac:dyDescent="0.25">
      <c r="A149" s="67"/>
      <c r="B149" s="437" t="s">
        <v>397</v>
      </c>
      <c r="C149" s="438"/>
      <c r="D149" s="438"/>
      <c r="E149" s="439">
        <v>0</v>
      </c>
      <c r="F149" s="116">
        <v>0</v>
      </c>
      <c r="G149" s="115"/>
      <c r="H149" s="67"/>
    </row>
    <row r="150" spans="1:8" x14ac:dyDescent="0.25">
      <c r="A150" s="67"/>
      <c r="B150" s="437" t="s">
        <v>398</v>
      </c>
      <c r="C150" s="438"/>
      <c r="D150" s="438"/>
      <c r="E150" s="439"/>
      <c r="F150" s="116">
        <v>0</v>
      </c>
      <c r="G150" s="115"/>
      <c r="H150" s="67"/>
    </row>
    <row r="151" spans="1:8" x14ac:dyDescent="0.25">
      <c r="A151" s="67"/>
      <c r="B151" s="548" t="s">
        <v>399</v>
      </c>
      <c r="C151" s="557"/>
      <c r="D151" s="557"/>
      <c r="E151" s="549"/>
      <c r="F151" s="116">
        <v>0</v>
      </c>
      <c r="G151" s="115"/>
      <c r="H151" s="67"/>
    </row>
    <row r="152" spans="1:8" x14ac:dyDescent="0.25">
      <c r="A152" s="67"/>
      <c r="B152" s="437" t="s">
        <v>400</v>
      </c>
      <c r="C152" s="117"/>
      <c r="D152" s="117"/>
      <c r="E152" s="439"/>
      <c r="F152" s="116">
        <v>11153446</v>
      </c>
      <c r="G152" s="115"/>
      <c r="H152" s="67"/>
    </row>
    <row r="153" spans="1:8" x14ac:dyDescent="0.25">
      <c r="A153" s="67"/>
      <c r="B153" s="437" t="s">
        <v>401</v>
      </c>
      <c r="C153" s="117"/>
      <c r="D153" s="117"/>
      <c r="E153" s="439"/>
      <c r="F153" s="116">
        <v>0</v>
      </c>
      <c r="G153" s="115"/>
      <c r="H153" s="67"/>
    </row>
    <row r="154" spans="1:8" x14ac:dyDescent="0.25">
      <c r="A154" s="67"/>
      <c r="B154" s="437" t="s">
        <v>485</v>
      </c>
      <c r="C154" s="117"/>
      <c r="D154" s="117"/>
      <c r="E154" s="439"/>
      <c r="F154" s="116">
        <v>0</v>
      </c>
      <c r="G154" s="115"/>
      <c r="H154" s="67"/>
    </row>
    <row r="155" spans="1:8" x14ac:dyDescent="0.25">
      <c r="A155" s="67"/>
      <c r="B155" s="437" t="s">
        <v>403</v>
      </c>
      <c r="C155" s="117"/>
      <c r="D155" s="117"/>
      <c r="E155" s="439"/>
      <c r="F155" s="116">
        <v>0</v>
      </c>
      <c r="G155" s="115"/>
      <c r="H155" s="67"/>
    </row>
    <row r="156" spans="1:8" x14ac:dyDescent="0.25">
      <c r="A156" s="67"/>
      <c r="B156" s="437" t="s">
        <v>404</v>
      </c>
      <c r="C156" s="117"/>
      <c r="D156" s="117"/>
      <c r="E156" s="439"/>
      <c r="F156" s="116">
        <v>0</v>
      </c>
      <c r="G156" s="115"/>
      <c r="H156" s="67"/>
    </row>
    <row r="157" spans="1:8" x14ac:dyDescent="0.25">
      <c r="A157" s="67"/>
      <c r="B157" s="550"/>
      <c r="C157" s="560"/>
      <c r="D157" s="560"/>
      <c r="E157" s="551"/>
      <c r="F157" s="118"/>
      <c r="G157" s="115"/>
      <c r="H157" s="67"/>
    </row>
    <row r="158" spans="1:8" x14ac:dyDescent="0.25">
      <c r="A158" s="67"/>
      <c r="B158" s="534" t="s">
        <v>144</v>
      </c>
      <c r="C158" s="536"/>
      <c r="D158" s="536"/>
      <c r="E158" s="535"/>
      <c r="F158" s="119">
        <f>SUM(F148:F157)</f>
        <v>11153446</v>
      </c>
      <c r="G158" s="120"/>
      <c r="H158" s="67"/>
    </row>
    <row r="159" spans="1:8" x14ac:dyDescent="0.25">
      <c r="A159" s="67"/>
      <c r="H159" s="67"/>
    </row>
    <row r="160" spans="1:8" x14ac:dyDescent="0.25">
      <c r="A160" s="526"/>
      <c r="B160" s="526"/>
      <c r="C160" s="526"/>
      <c r="D160" s="526"/>
      <c r="E160" s="526"/>
      <c r="F160" s="526"/>
      <c r="G160" s="526"/>
      <c r="H160" s="526"/>
    </row>
    <row r="161" spans="1:12" x14ac:dyDescent="0.25">
      <c r="B161" s="58"/>
      <c r="C161" s="111"/>
      <c r="D161" s="111"/>
      <c r="E161" s="111"/>
      <c r="F161" s="111"/>
      <c r="G161" s="111"/>
    </row>
    <row r="162" spans="1:12" x14ac:dyDescent="0.25">
      <c r="A162" s="73" t="s">
        <v>225</v>
      </c>
    </row>
    <row r="164" spans="1:12" x14ac:dyDescent="0.25">
      <c r="B164" s="569" t="s">
        <v>205</v>
      </c>
      <c r="C164" s="571" t="s">
        <v>226</v>
      </c>
      <c r="D164" s="571"/>
      <c r="E164" s="571"/>
      <c r="F164" s="571"/>
      <c r="G164" s="571"/>
      <c r="H164" s="571" t="s">
        <v>227</v>
      </c>
      <c r="I164" s="571"/>
      <c r="J164" s="571"/>
      <c r="K164" s="572"/>
      <c r="L164" s="571" t="s">
        <v>228</v>
      </c>
    </row>
    <row r="165" spans="1:12" ht="41.4" x14ac:dyDescent="0.25">
      <c r="B165" s="570"/>
      <c r="C165" s="172" t="s">
        <v>229</v>
      </c>
      <c r="D165" s="172" t="s">
        <v>230</v>
      </c>
      <c r="E165" s="172" t="s">
        <v>231</v>
      </c>
      <c r="F165" s="172" t="s">
        <v>232</v>
      </c>
      <c r="G165" s="172" t="s">
        <v>140</v>
      </c>
      <c r="H165" s="57" t="s">
        <v>227</v>
      </c>
      <c r="I165" s="57"/>
      <c r="J165" s="57"/>
      <c r="K165" s="173" t="s">
        <v>236</v>
      </c>
      <c r="L165" s="571"/>
    </row>
    <row r="166" spans="1:12" s="166" customFormat="1" x14ac:dyDescent="0.25">
      <c r="B166" s="174" t="s">
        <v>405</v>
      </c>
      <c r="C166" s="175">
        <v>0</v>
      </c>
      <c r="D166" s="175">
        <v>0</v>
      </c>
      <c r="E166" s="175"/>
      <c r="F166" s="175"/>
      <c r="G166" s="176">
        <f t="shared" ref="G166:G167" si="0">+C166+D166-E166+F166</f>
        <v>0</v>
      </c>
      <c r="H166" s="177"/>
      <c r="I166" s="177">
        <v>0</v>
      </c>
      <c r="J166" s="177">
        <v>0</v>
      </c>
      <c r="K166" s="177"/>
      <c r="L166" s="178">
        <f t="shared" ref="L166:L167" si="1">+G166-K166</f>
        <v>0</v>
      </c>
    </row>
    <row r="167" spans="1:12" x14ac:dyDescent="0.25">
      <c r="B167" s="179" t="s">
        <v>406</v>
      </c>
      <c r="C167" s="176">
        <v>0</v>
      </c>
      <c r="D167" s="176">
        <v>0</v>
      </c>
      <c r="E167" s="176">
        <v>0</v>
      </c>
      <c r="F167" s="176">
        <v>0</v>
      </c>
      <c r="G167" s="176">
        <f t="shared" si="0"/>
        <v>0</v>
      </c>
      <c r="H167" s="180">
        <v>0</v>
      </c>
      <c r="I167" s="180">
        <v>0</v>
      </c>
      <c r="J167" s="180">
        <v>0</v>
      </c>
      <c r="K167" s="180">
        <f>+I167-J167</f>
        <v>0</v>
      </c>
      <c r="L167" s="178">
        <f t="shared" si="1"/>
        <v>0</v>
      </c>
    </row>
    <row r="168" spans="1:12" x14ac:dyDescent="0.25">
      <c r="B168" s="179" t="s">
        <v>407</v>
      </c>
      <c r="C168" s="176">
        <v>0</v>
      </c>
      <c r="D168" s="176">
        <v>0</v>
      </c>
      <c r="E168" s="176">
        <v>0</v>
      </c>
      <c r="F168" s="176">
        <v>0</v>
      </c>
      <c r="G168" s="176">
        <f>+C168+D168-E168+F168</f>
        <v>0</v>
      </c>
      <c r="H168" s="180">
        <v>0</v>
      </c>
      <c r="I168" s="180">
        <v>0</v>
      </c>
      <c r="J168" s="180">
        <v>0</v>
      </c>
      <c r="K168" s="180">
        <f t="shared" ref="K168:K170" si="2">+I168-J168</f>
        <v>0</v>
      </c>
      <c r="L168" s="178">
        <f>+G168-K168</f>
        <v>0</v>
      </c>
    </row>
    <row r="169" spans="1:12" x14ac:dyDescent="0.25">
      <c r="B169" s="179" t="s">
        <v>239</v>
      </c>
      <c r="C169" s="176">
        <v>0</v>
      </c>
      <c r="D169" s="176">
        <v>0</v>
      </c>
      <c r="E169" s="176">
        <v>0</v>
      </c>
      <c r="F169" s="176">
        <v>0</v>
      </c>
      <c r="G169" s="176">
        <f>+C169+D169-E169+F169</f>
        <v>0</v>
      </c>
      <c r="H169" s="180">
        <v>0</v>
      </c>
      <c r="I169" s="180">
        <v>0</v>
      </c>
      <c r="J169" s="180">
        <v>0</v>
      </c>
      <c r="K169" s="180">
        <f t="shared" si="2"/>
        <v>0</v>
      </c>
      <c r="L169" s="178">
        <f t="shared" ref="L169:L171" si="3">+G169-K169</f>
        <v>0</v>
      </c>
    </row>
    <row r="170" spans="1:12" x14ac:dyDescent="0.25">
      <c r="B170" s="179" t="s">
        <v>408</v>
      </c>
      <c r="C170" s="176">
        <v>0</v>
      </c>
      <c r="D170" s="176">
        <v>0</v>
      </c>
      <c r="E170" s="176">
        <v>0</v>
      </c>
      <c r="F170" s="176">
        <v>0</v>
      </c>
      <c r="G170" s="176">
        <f>+C170+D170-E170+F170</f>
        <v>0</v>
      </c>
      <c r="H170" s="180">
        <v>0</v>
      </c>
      <c r="I170" s="180">
        <v>0</v>
      </c>
      <c r="J170" s="180">
        <v>0</v>
      </c>
      <c r="K170" s="180">
        <f t="shared" si="2"/>
        <v>0</v>
      </c>
      <c r="L170" s="178">
        <f t="shared" si="3"/>
        <v>0</v>
      </c>
    </row>
    <row r="171" spans="1:12" x14ac:dyDescent="0.25">
      <c r="B171" s="181" t="s">
        <v>241</v>
      </c>
      <c r="C171" s="182">
        <v>0</v>
      </c>
      <c r="D171" s="182">
        <v>0</v>
      </c>
      <c r="E171" s="182">
        <v>0</v>
      </c>
      <c r="F171" s="182">
        <v>0</v>
      </c>
      <c r="G171" s="182">
        <f>+C171+D171-E171+F171</f>
        <v>0</v>
      </c>
      <c r="H171" s="183">
        <v>0</v>
      </c>
      <c r="I171" s="183">
        <v>0</v>
      </c>
      <c r="J171" s="183">
        <v>0</v>
      </c>
      <c r="K171" s="183">
        <f>+H171+I171-J171</f>
        <v>0</v>
      </c>
      <c r="L171" s="178">
        <f t="shared" si="3"/>
        <v>0</v>
      </c>
    </row>
    <row r="172" spans="1:12" x14ac:dyDescent="0.25">
      <c r="B172" s="184" t="s">
        <v>144</v>
      </c>
      <c r="C172" s="185">
        <f t="shared" ref="C172" si="4">SUM(C166:C171)</f>
        <v>0</v>
      </c>
      <c r="D172" s="185">
        <f>SUM(D166:D171)</f>
        <v>0</v>
      </c>
      <c r="E172" s="185">
        <f t="shared" ref="E172:L172" si="5">SUM(E166:E171)</f>
        <v>0</v>
      </c>
      <c r="F172" s="185">
        <f t="shared" si="5"/>
        <v>0</v>
      </c>
      <c r="G172" s="185">
        <f t="shared" si="5"/>
        <v>0</v>
      </c>
      <c r="H172" s="185">
        <f t="shared" si="5"/>
        <v>0</v>
      </c>
      <c r="I172" s="185">
        <f t="shared" si="5"/>
        <v>0</v>
      </c>
      <c r="J172" s="185">
        <f t="shared" si="5"/>
        <v>0</v>
      </c>
      <c r="K172" s="186">
        <f t="shared" si="5"/>
        <v>0</v>
      </c>
      <c r="L172" s="149">
        <f t="shared" si="5"/>
        <v>0</v>
      </c>
    </row>
    <row r="173" spans="1:12" x14ac:dyDescent="0.25">
      <c r="L173" s="130">
        <v>0</v>
      </c>
    </row>
    <row r="174" spans="1:12" x14ac:dyDescent="0.25">
      <c r="A174" s="73" t="s">
        <v>243</v>
      </c>
      <c r="L174" s="84"/>
    </row>
    <row r="175" spans="1:12" x14ac:dyDescent="0.25">
      <c r="J175" s="81"/>
      <c r="K175" s="84"/>
      <c r="L175" s="84"/>
    </row>
    <row r="177" spans="1:16" s="130" customFormat="1" ht="41.4" x14ac:dyDescent="0.25">
      <c r="A177" s="75"/>
      <c r="B177" s="76" t="s">
        <v>137</v>
      </c>
      <c r="C177" s="150" t="s">
        <v>245</v>
      </c>
      <c r="D177" s="150" t="s">
        <v>246</v>
      </c>
      <c r="E177" s="150" t="s">
        <v>247</v>
      </c>
      <c r="F177" s="150" t="s">
        <v>248</v>
      </c>
      <c r="H177" s="61"/>
      <c r="I177" s="61"/>
      <c r="J177" s="61"/>
      <c r="K177" s="61"/>
      <c r="L177" s="61"/>
      <c r="M177" s="61"/>
      <c r="N177" s="61"/>
      <c r="O177" s="61"/>
      <c r="P177" s="61"/>
    </row>
    <row r="178" spans="1:16" s="130" customFormat="1" x14ac:dyDescent="0.25">
      <c r="A178" s="75"/>
      <c r="B178" s="78" t="s">
        <v>249</v>
      </c>
      <c r="C178" s="151">
        <v>0</v>
      </c>
      <c r="D178" s="151">
        <v>0</v>
      </c>
      <c r="E178" s="151">
        <v>0</v>
      </c>
      <c r="F178" s="151">
        <f>+C178-E178</f>
        <v>0</v>
      </c>
      <c r="H178" s="61"/>
      <c r="I178" s="61"/>
      <c r="J178" s="61"/>
      <c r="K178" s="61"/>
      <c r="L178" s="61"/>
      <c r="M178" s="61"/>
      <c r="N178" s="61"/>
      <c r="O178" s="61"/>
      <c r="P178" s="61"/>
    </row>
    <row r="179" spans="1:16" s="130" customFormat="1" x14ac:dyDescent="0.25">
      <c r="A179" s="75"/>
      <c r="B179" s="78" t="s">
        <v>250</v>
      </c>
      <c r="C179" s="151">
        <v>0</v>
      </c>
      <c r="D179" s="151">
        <v>0</v>
      </c>
      <c r="E179" s="151">
        <v>0</v>
      </c>
      <c r="F179" s="151">
        <f>+C179+D179-E179</f>
        <v>0</v>
      </c>
      <c r="H179" s="61"/>
      <c r="I179" s="61"/>
      <c r="J179" s="61"/>
      <c r="K179" s="61"/>
      <c r="L179" s="61"/>
      <c r="M179" s="61"/>
      <c r="N179" s="61"/>
      <c r="O179" s="61"/>
      <c r="P179" s="61"/>
    </row>
    <row r="180" spans="1:16" s="130" customFormat="1" x14ac:dyDescent="0.25">
      <c r="A180" s="61"/>
      <c r="B180" s="85" t="s">
        <v>251</v>
      </c>
      <c r="C180" s="152">
        <f>SUM(C178:C179)</f>
        <v>0</v>
      </c>
      <c r="D180" s="152">
        <f>SUM(D178:D179)</f>
        <v>0</v>
      </c>
      <c r="E180" s="152">
        <f>SUM(E178:E179)</f>
        <v>0</v>
      </c>
      <c r="F180" s="152">
        <f>SUM(F178:F179)</f>
        <v>0</v>
      </c>
      <c r="H180" s="61"/>
      <c r="I180" s="61"/>
      <c r="J180" s="61"/>
      <c r="K180" s="61"/>
      <c r="L180" s="61"/>
      <c r="M180" s="61"/>
      <c r="N180" s="61"/>
      <c r="O180" s="61"/>
      <c r="P180" s="61"/>
    </row>
    <row r="181" spans="1:16" s="130" customFormat="1" hidden="1" x14ac:dyDescent="0.25">
      <c r="A181" s="61"/>
      <c r="B181" s="85" t="s">
        <v>252</v>
      </c>
      <c r="C181" s="152">
        <v>28353133</v>
      </c>
      <c r="D181" s="152">
        <v>0</v>
      </c>
      <c r="E181" s="152">
        <v>12631374</v>
      </c>
      <c r="F181" s="152">
        <f>+C181-E181</f>
        <v>15721759</v>
      </c>
      <c r="H181" s="61"/>
      <c r="I181" s="61"/>
      <c r="J181" s="61"/>
      <c r="K181" s="61"/>
      <c r="L181" s="61"/>
      <c r="M181" s="61"/>
      <c r="N181" s="61"/>
      <c r="O181" s="61"/>
      <c r="P181" s="61"/>
    </row>
    <row r="182" spans="1:16" s="130" customFormat="1" x14ac:dyDescent="0.25">
      <c r="A182" s="61"/>
      <c r="B182" s="61"/>
      <c r="C182" s="153"/>
      <c r="D182" s="153"/>
      <c r="E182" s="153"/>
      <c r="F182" s="153"/>
      <c r="H182" s="61"/>
      <c r="I182" s="61"/>
      <c r="J182" s="61"/>
      <c r="K182" s="61"/>
      <c r="L182" s="61"/>
      <c r="M182" s="61"/>
      <c r="N182" s="61"/>
      <c r="O182" s="61"/>
      <c r="P182" s="61"/>
    </row>
    <row r="183" spans="1:16" s="130" customFormat="1" x14ac:dyDescent="0.25">
      <c r="A183" s="73" t="s">
        <v>253</v>
      </c>
      <c r="B183" s="61"/>
      <c r="H183" s="61"/>
      <c r="I183" s="61"/>
      <c r="J183" s="61"/>
      <c r="K183" s="61"/>
      <c r="L183" s="61"/>
      <c r="M183" s="61"/>
      <c r="N183" s="61"/>
      <c r="O183" s="61"/>
      <c r="P183" s="61"/>
    </row>
    <row r="186" spans="1:16" s="130" customFormat="1" ht="15" customHeight="1" x14ac:dyDescent="0.25">
      <c r="A186" s="61"/>
      <c r="B186" s="534" t="s">
        <v>255</v>
      </c>
      <c r="C186" s="535"/>
      <c r="D186" s="572" t="s">
        <v>206</v>
      </c>
      <c r="E186" s="574"/>
      <c r="H186" s="61"/>
      <c r="I186" s="61"/>
      <c r="J186" s="61"/>
      <c r="K186" s="61"/>
      <c r="L186" s="61"/>
      <c r="M186" s="61"/>
      <c r="N186" s="61"/>
      <c r="O186" s="61"/>
      <c r="P186" s="61"/>
    </row>
    <row r="187" spans="1:16" s="130" customFormat="1" x14ac:dyDescent="0.25">
      <c r="A187" s="61"/>
      <c r="B187" s="154" t="s">
        <v>409</v>
      </c>
      <c r="C187" s="121"/>
      <c r="D187" s="561">
        <v>0</v>
      </c>
      <c r="E187" s="562"/>
      <c r="H187" s="61"/>
      <c r="I187" s="61"/>
      <c r="J187" s="61"/>
      <c r="K187" s="61"/>
      <c r="L187" s="61"/>
      <c r="M187" s="61"/>
      <c r="N187" s="61"/>
      <c r="O187" s="61"/>
      <c r="P187" s="61"/>
    </row>
    <row r="188" spans="1:16" s="130" customFormat="1" x14ac:dyDescent="0.25">
      <c r="A188" s="61"/>
      <c r="B188" s="55" t="s">
        <v>410</v>
      </c>
      <c r="C188" s="106"/>
      <c r="D188" s="563">
        <v>0</v>
      </c>
      <c r="E188" s="564"/>
      <c r="H188" s="61"/>
      <c r="I188" s="61"/>
      <c r="J188" s="61"/>
      <c r="K188" s="61"/>
      <c r="L188" s="61"/>
      <c r="M188" s="61"/>
      <c r="N188" s="61"/>
      <c r="O188" s="61"/>
      <c r="P188" s="61"/>
    </row>
    <row r="189" spans="1:16" s="130" customFormat="1" x14ac:dyDescent="0.25">
      <c r="A189" s="61"/>
      <c r="B189" s="437" t="s">
        <v>411</v>
      </c>
      <c r="C189" s="439"/>
      <c r="D189" s="563">
        <v>0</v>
      </c>
      <c r="E189" s="564"/>
      <c r="H189" s="61"/>
      <c r="I189" s="61"/>
      <c r="J189" s="61"/>
      <c r="K189" s="61"/>
      <c r="L189" s="61"/>
      <c r="M189" s="61"/>
      <c r="N189" s="61"/>
      <c r="O189" s="61"/>
      <c r="P189" s="61"/>
    </row>
    <row r="190" spans="1:16" s="130" customFormat="1" x14ac:dyDescent="0.25">
      <c r="A190" s="61"/>
      <c r="B190" s="550" t="s">
        <v>259</v>
      </c>
      <c r="C190" s="551"/>
      <c r="D190" s="565">
        <v>0</v>
      </c>
      <c r="E190" s="566"/>
      <c r="H190" s="61"/>
      <c r="I190" s="61"/>
      <c r="J190" s="61"/>
      <c r="K190" s="61"/>
      <c r="L190" s="61"/>
      <c r="M190" s="61"/>
      <c r="N190" s="61"/>
      <c r="O190" s="61"/>
      <c r="P190" s="61"/>
    </row>
    <row r="191" spans="1:16" s="130" customFormat="1" x14ac:dyDescent="0.25">
      <c r="A191" s="61"/>
      <c r="B191" s="534" t="s">
        <v>144</v>
      </c>
      <c r="C191" s="535"/>
      <c r="D191" s="567">
        <f>SUM(D187:E190)</f>
        <v>0</v>
      </c>
      <c r="E191" s="568"/>
      <c r="H191" s="61"/>
      <c r="I191" s="61"/>
      <c r="J191" s="61"/>
      <c r="K191" s="61"/>
      <c r="L191" s="61"/>
      <c r="M191" s="61"/>
      <c r="N191" s="61"/>
      <c r="O191" s="61"/>
      <c r="P191" s="61"/>
    </row>
    <row r="192" spans="1:16" s="130" customFormat="1" x14ac:dyDescent="0.25">
      <c r="A192" s="61"/>
      <c r="B192" s="58"/>
      <c r="C192" s="111"/>
      <c r="D192" s="111"/>
      <c r="E192" s="111"/>
      <c r="H192" s="61"/>
      <c r="I192" s="61"/>
      <c r="J192" s="61"/>
      <c r="K192" s="61"/>
      <c r="L192" s="61"/>
      <c r="M192" s="61"/>
      <c r="N192" s="61"/>
      <c r="O192" s="61"/>
      <c r="P192" s="61"/>
    </row>
    <row r="193" spans="1:16" s="130" customFormat="1" x14ac:dyDescent="0.25">
      <c r="A193" s="73" t="s">
        <v>260</v>
      </c>
      <c r="B193" s="431"/>
      <c r="C193" s="108"/>
      <c r="D193" s="108"/>
      <c r="E193" s="108"/>
      <c r="F193" s="108"/>
      <c r="H193" s="61"/>
      <c r="I193" s="61"/>
      <c r="J193" s="61"/>
      <c r="K193" s="61"/>
      <c r="L193" s="61"/>
      <c r="M193" s="61"/>
      <c r="N193" s="61"/>
      <c r="O193" s="61"/>
      <c r="P193" s="61"/>
    </row>
    <row r="194" spans="1:16" s="130" customFormat="1" ht="15" customHeight="1" x14ac:dyDescent="0.25">
      <c r="A194" s="526" t="s">
        <v>412</v>
      </c>
      <c r="B194" s="526"/>
      <c r="C194" s="526"/>
      <c r="D194" s="526"/>
      <c r="E194" s="526"/>
      <c r="F194" s="526"/>
      <c r="H194" s="61"/>
      <c r="I194" s="61"/>
      <c r="J194" s="61"/>
      <c r="K194" s="61"/>
      <c r="L194" s="61"/>
      <c r="M194" s="61"/>
      <c r="N194" s="61"/>
      <c r="O194" s="61"/>
      <c r="P194" s="61"/>
    </row>
    <row r="195" spans="1:16" s="130" customFormat="1" x14ac:dyDescent="0.25">
      <c r="A195" s="58"/>
      <c r="B195" s="58"/>
      <c r="C195" s="111"/>
      <c r="D195" s="111"/>
      <c r="E195" s="111"/>
      <c r="H195" s="61"/>
      <c r="I195" s="61"/>
      <c r="J195" s="61"/>
      <c r="K195" s="61"/>
      <c r="L195" s="61"/>
      <c r="M195" s="61"/>
      <c r="N195" s="61"/>
      <c r="O195" s="61"/>
      <c r="P195" s="61"/>
    </row>
    <row r="196" spans="1:16" s="130" customFormat="1" x14ac:dyDescent="0.25">
      <c r="A196" s="73" t="s">
        <v>262</v>
      </c>
      <c r="B196" s="431"/>
      <c r="C196" s="108"/>
      <c r="D196" s="108"/>
      <c r="E196" s="108"/>
      <c r="F196" s="108"/>
      <c r="H196" s="61"/>
      <c r="I196" s="61"/>
      <c r="J196" s="61"/>
      <c r="K196" s="61"/>
      <c r="L196" s="61"/>
      <c r="M196" s="61"/>
      <c r="N196" s="61"/>
      <c r="O196" s="61"/>
      <c r="P196" s="61"/>
    </row>
    <row r="197" spans="1:16" s="130" customFormat="1" x14ac:dyDescent="0.25">
      <c r="A197" s="52"/>
      <c r="B197" s="58"/>
      <c r="C197" s="111"/>
      <c r="D197" s="111"/>
      <c r="E197" s="111"/>
      <c r="H197" s="61"/>
      <c r="I197" s="61"/>
      <c r="J197" s="61"/>
      <c r="K197" s="61"/>
      <c r="L197" s="61"/>
      <c r="M197" s="61"/>
      <c r="N197" s="61"/>
      <c r="O197" s="61"/>
      <c r="P197" s="61"/>
    </row>
    <row r="198" spans="1:16" s="130" customFormat="1" ht="15" customHeight="1" x14ac:dyDescent="0.25">
      <c r="A198" s="58"/>
      <c r="B198" s="436" t="s">
        <v>263</v>
      </c>
      <c r="C198" s="110" t="s">
        <v>264</v>
      </c>
      <c r="D198" s="122" t="s">
        <v>265</v>
      </c>
      <c r="E198" s="111"/>
      <c r="H198" s="61"/>
      <c r="I198" s="61"/>
      <c r="J198" s="61"/>
      <c r="K198" s="61"/>
      <c r="L198" s="61"/>
      <c r="M198" s="61"/>
      <c r="N198" s="61"/>
      <c r="O198" s="61"/>
      <c r="P198" s="61"/>
    </row>
    <row r="199" spans="1:16" s="130" customFormat="1" x14ac:dyDescent="0.25">
      <c r="A199" s="58"/>
      <c r="B199" s="59" t="s">
        <v>413</v>
      </c>
      <c r="C199" s="171">
        <v>0</v>
      </c>
      <c r="D199" s="171">
        <v>0</v>
      </c>
      <c r="E199" s="111"/>
      <c r="H199" s="61"/>
      <c r="I199" s="61"/>
      <c r="J199" s="61"/>
      <c r="K199" s="61"/>
      <c r="L199" s="61"/>
      <c r="M199" s="61"/>
      <c r="N199" s="61"/>
      <c r="O199" s="61"/>
      <c r="P199" s="61"/>
    </row>
    <row r="200" spans="1:16" s="130" customFormat="1" x14ac:dyDescent="0.25">
      <c r="A200" s="58"/>
      <c r="B200" s="59" t="s">
        <v>303</v>
      </c>
      <c r="C200" s="171">
        <v>196177309</v>
      </c>
      <c r="D200" s="171">
        <v>0</v>
      </c>
      <c r="E200" s="111"/>
      <c r="H200" s="61"/>
      <c r="I200" s="61"/>
      <c r="J200" s="61"/>
      <c r="K200" s="61"/>
      <c r="L200" s="61"/>
      <c r="M200" s="61"/>
      <c r="N200" s="61"/>
      <c r="O200" s="61"/>
      <c r="P200" s="61"/>
    </row>
    <row r="201" spans="1:16" s="130" customFormat="1" x14ac:dyDescent="0.25">
      <c r="A201" s="58"/>
      <c r="B201" s="59"/>
      <c r="C201" s="171">
        <v>0</v>
      </c>
      <c r="D201" s="171">
        <v>0</v>
      </c>
      <c r="E201" s="111"/>
      <c r="H201" s="61"/>
      <c r="I201" s="61"/>
      <c r="J201" s="61"/>
      <c r="K201" s="61"/>
      <c r="L201" s="61"/>
      <c r="M201" s="61"/>
      <c r="N201" s="61"/>
      <c r="O201" s="61"/>
      <c r="P201" s="61"/>
    </row>
    <row r="202" spans="1:16" s="130" customFormat="1" x14ac:dyDescent="0.25">
      <c r="A202" s="58"/>
      <c r="B202" s="59"/>
      <c r="C202" s="171">
        <v>0</v>
      </c>
      <c r="D202" s="171">
        <v>0</v>
      </c>
      <c r="E202" s="111"/>
      <c r="H202" s="61"/>
      <c r="I202" s="61"/>
      <c r="J202" s="61"/>
      <c r="K202" s="61"/>
      <c r="L202" s="61"/>
      <c r="M202" s="61"/>
      <c r="N202" s="61"/>
      <c r="O202" s="61"/>
      <c r="P202" s="61"/>
    </row>
    <row r="203" spans="1:16" s="187" customFormat="1" x14ac:dyDescent="0.25">
      <c r="A203" s="58"/>
      <c r="B203" s="436" t="s">
        <v>251</v>
      </c>
      <c r="C203" s="110">
        <f>SUM(C199:C202)</f>
        <v>196177309</v>
      </c>
      <c r="D203" s="110">
        <f>SUM(D199:D202)</f>
        <v>0</v>
      </c>
      <c r="E203" s="111"/>
      <c r="H203" s="72"/>
      <c r="I203" s="72"/>
      <c r="J203" s="72"/>
      <c r="K203" s="72"/>
      <c r="L203" s="72"/>
      <c r="M203" s="72"/>
      <c r="N203" s="72"/>
      <c r="O203" s="72"/>
      <c r="P203" s="72"/>
    </row>
    <row r="204" spans="1:16" s="130" customFormat="1" x14ac:dyDescent="0.25">
      <c r="A204" s="58"/>
      <c r="B204" s="58"/>
      <c r="C204" s="111"/>
      <c r="D204" s="111"/>
      <c r="E204" s="111"/>
      <c r="H204" s="61"/>
      <c r="I204" s="61"/>
      <c r="J204" s="61"/>
      <c r="K204" s="61"/>
      <c r="L204" s="61"/>
      <c r="M204" s="61"/>
      <c r="N204" s="61"/>
      <c r="O204" s="61"/>
      <c r="P204" s="61"/>
    </row>
    <row r="205" spans="1:16" s="130" customFormat="1" x14ac:dyDescent="0.25">
      <c r="A205" s="73" t="s">
        <v>268</v>
      </c>
      <c r="B205" s="431"/>
      <c r="C205" s="108"/>
      <c r="D205" s="108"/>
      <c r="E205" s="108"/>
      <c r="F205" s="108"/>
      <c r="H205" s="61"/>
      <c r="I205" s="61"/>
      <c r="J205" s="61"/>
      <c r="K205" s="61"/>
      <c r="L205" s="61"/>
      <c r="M205" s="61"/>
      <c r="N205" s="61"/>
      <c r="O205" s="61"/>
      <c r="P205" s="61"/>
    </row>
    <row r="206" spans="1:16" s="130" customFormat="1" x14ac:dyDescent="0.25">
      <c r="A206" s="52"/>
      <c r="B206" s="58"/>
      <c r="C206" s="111"/>
      <c r="D206" s="111"/>
      <c r="E206" s="111"/>
      <c r="H206" s="61"/>
      <c r="I206" s="61"/>
      <c r="J206" s="61"/>
      <c r="K206" s="61"/>
      <c r="L206" s="61"/>
      <c r="M206" s="61"/>
      <c r="N206" s="61"/>
      <c r="O206" s="61"/>
      <c r="P206" s="61"/>
    </row>
    <row r="207" spans="1:16" s="130" customFormat="1" ht="27.6" x14ac:dyDescent="0.25">
      <c r="A207" s="58"/>
      <c r="B207" s="435" t="s">
        <v>269</v>
      </c>
      <c r="C207" s="109" t="s">
        <v>264</v>
      </c>
      <c r="D207" s="122" t="s">
        <v>265</v>
      </c>
      <c r="E207" s="111"/>
      <c r="H207" s="61"/>
      <c r="I207" s="61"/>
      <c r="J207" s="61"/>
      <c r="K207" s="61"/>
      <c r="L207" s="61"/>
      <c r="M207" s="61"/>
      <c r="N207" s="61"/>
      <c r="O207" s="61"/>
      <c r="P207" s="61"/>
    </row>
    <row r="208" spans="1:16" s="130" customFormat="1" x14ac:dyDescent="0.25">
      <c r="A208" s="58"/>
      <c r="B208" s="531" t="s">
        <v>270</v>
      </c>
      <c r="C208" s="532"/>
      <c r="D208" s="533"/>
      <c r="E208" s="111"/>
      <c r="H208" s="61"/>
      <c r="I208" s="61"/>
      <c r="J208" s="61"/>
      <c r="K208" s="61"/>
      <c r="L208" s="61"/>
      <c r="M208" s="61"/>
      <c r="N208" s="61"/>
      <c r="O208" s="61"/>
      <c r="P208" s="61"/>
    </row>
    <row r="209" spans="1:16" s="130" customFormat="1" x14ac:dyDescent="0.25">
      <c r="A209" s="58"/>
      <c r="B209" s="578"/>
      <c r="C209" s="579"/>
      <c r="D209" s="580"/>
      <c r="E209" s="111"/>
      <c r="H209" s="61"/>
      <c r="I209" s="61"/>
      <c r="J209" s="61"/>
      <c r="K209" s="61"/>
      <c r="L209" s="61"/>
      <c r="M209" s="61"/>
      <c r="N209" s="61"/>
      <c r="O209" s="61"/>
      <c r="P209" s="61"/>
    </row>
    <row r="210" spans="1:16" s="130" customFormat="1" x14ac:dyDescent="0.25">
      <c r="A210" s="58"/>
      <c r="B210" s="59" t="s">
        <v>251</v>
      </c>
      <c r="C210" s="110"/>
      <c r="D210" s="110"/>
      <c r="E210" s="111"/>
      <c r="H210" s="61"/>
      <c r="I210" s="61"/>
      <c r="J210" s="61"/>
      <c r="K210" s="61"/>
      <c r="L210" s="61"/>
      <c r="M210" s="61"/>
      <c r="N210" s="61"/>
      <c r="O210" s="61"/>
      <c r="P210" s="61"/>
    </row>
    <row r="211" spans="1:16" s="130" customFormat="1" x14ac:dyDescent="0.25">
      <c r="A211" s="61"/>
      <c r="B211" s="59" t="s">
        <v>267</v>
      </c>
      <c r="C211" s="110"/>
      <c r="D211" s="110"/>
      <c r="H211" s="61"/>
      <c r="I211" s="61"/>
      <c r="J211" s="61"/>
      <c r="K211" s="61"/>
      <c r="L211" s="61"/>
      <c r="M211" s="61"/>
      <c r="N211" s="61"/>
      <c r="O211" s="61"/>
      <c r="P211" s="61"/>
    </row>
    <row r="212" spans="1:16" s="130" customFormat="1" x14ac:dyDescent="0.25">
      <c r="A212" s="61"/>
      <c r="B212" s="60"/>
      <c r="C212" s="111"/>
      <c r="D212" s="111"/>
      <c r="H212" s="61"/>
      <c r="I212" s="61"/>
      <c r="J212" s="61"/>
      <c r="K212" s="61"/>
      <c r="L212" s="61"/>
      <c r="M212" s="61"/>
      <c r="N212" s="61"/>
      <c r="O212" s="61"/>
      <c r="P212" s="61"/>
    </row>
    <row r="213" spans="1:16" s="130" customFormat="1" x14ac:dyDescent="0.25">
      <c r="A213" s="71" t="s">
        <v>416</v>
      </c>
      <c r="B213" s="61"/>
      <c r="H213" s="61"/>
      <c r="I213" s="61"/>
      <c r="J213" s="61"/>
      <c r="K213" s="61"/>
      <c r="L213" s="61"/>
      <c r="M213" s="61"/>
      <c r="N213" s="61"/>
      <c r="O213" s="61"/>
      <c r="P213" s="61"/>
    </row>
    <row r="215" spans="1:16" s="130" customFormat="1" ht="30.75" customHeight="1" x14ac:dyDescent="0.25">
      <c r="A215" s="61"/>
      <c r="B215" s="534" t="s">
        <v>417</v>
      </c>
      <c r="C215" s="535"/>
      <c r="D215" s="572" t="s">
        <v>206</v>
      </c>
      <c r="E215" s="574"/>
      <c r="H215" s="61"/>
      <c r="I215" s="61"/>
      <c r="J215" s="61"/>
      <c r="K215" s="61"/>
      <c r="L215" s="61"/>
      <c r="M215" s="61"/>
      <c r="N215" s="61"/>
      <c r="O215" s="61"/>
      <c r="P215" s="61"/>
    </row>
    <row r="216" spans="1:16" s="130" customFormat="1" x14ac:dyDescent="0.25">
      <c r="A216" s="61"/>
      <c r="B216" s="537" t="s">
        <v>418</v>
      </c>
      <c r="C216" s="538"/>
      <c r="D216" s="563">
        <v>6000000</v>
      </c>
      <c r="E216" s="564"/>
      <c r="H216" s="61"/>
      <c r="I216" s="61"/>
      <c r="J216" s="61"/>
      <c r="K216" s="61"/>
      <c r="L216" s="61"/>
      <c r="M216" s="61"/>
      <c r="N216" s="61"/>
      <c r="O216" s="61"/>
      <c r="P216" s="61"/>
    </row>
    <row r="217" spans="1:16" s="130" customFormat="1" x14ac:dyDescent="0.25">
      <c r="A217" s="61"/>
      <c r="B217" s="548" t="s">
        <v>486</v>
      </c>
      <c r="C217" s="549"/>
      <c r="D217" s="563">
        <v>0</v>
      </c>
      <c r="E217" s="564"/>
      <c r="H217" s="61"/>
      <c r="I217" s="61"/>
      <c r="J217" s="61"/>
      <c r="K217" s="61"/>
      <c r="L217" s="61"/>
      <c r="M217" s="61"/>
      <c r="N217" s="61"/>
      <c r="O217" s="61"/>
      <c r="P217" s="61"/>
    </row>
    <row r="218" spans="1:16" s="130" customFormat="1" x14ac:dyDescent="0.25">
      <c r="A218" s="61"/>
      <c r="B218" s="437" t="s">
        <v>487</v>
      </c>
      <c r="C218" s="439"/>
      <c r="D218" s="433"/>
      <c r="E218" s="434">
        <v>0</v>
      </c>
      <c r="H218" s="61"/>
      <c r="I218" s="61"/>
      <c r="J218" s="61"/>
      <c r="K218" s="61"/>
      <c r="L218" s="61"/>
      <c r="M218" s="61"/>
      <c r="N218" s="61"/>
      <c r="O218" s="61"/>
      <c r="P218" s="61"/>
    </row>
    <row r="219" spans="1:16" s="130" customFormat="1" x14ac:dyDescent="0.25">
      <c r="A219" s="61"/>
      <c r="B219" s="550"/>
      <c r="C219" s="551"/>
      <c r="D219" s="123"/>
      <c r="E219" s="106"/>
      <c r="H219" s="61"/>
      <c r="I219" s="61"/>
      <c r="J219" s="61"/>
      <c r="K219" s="61"/>
      <c r="L219" s="61"/>
      <c r="M219" s="61"/>
      <c r="N219" s="61"/>
      <c r="O219" s="61"/>
      <c r="P219" s="61"/>
    </row>
    <row r="220" spans="1:16" s="130" customFormat="1" x14ac:dyDescent="0.25">
      <c r="A220" s="61"/>
      <c r="B220" s="534" t="s">
        <v>144</v>
      </c>
      <c r="C220" s="535"/>
      <c r="D220" s="124"/>
      <c r="E220" s="107">
        <f>SUM(D216:E219)</f>
        <v>6000000</v>
      </c>
      <c r="H220" s="61"/>
      <c r="I220" s="61"/>
      <c r="J220" s="61"/>
      <c r="K220" s="61"/>
      <c r="L220" s="61"/>
      <c r="M220" s="61"/>
      <c r="N220" s="61"/>
      <c r="O220" s="61"/>
      <c r="P220" s="61"/>
    </row>
    <row r="222" spans="1:16" s="130" customFormat="1" x14ac:dyDescent="0.25">
      <c r="A222" s="71" t="s">
        <v>422</v>
      </c>
      <c r="B222" s="61"/>
      <c r="H222" s="61"/>
      <c r="I222" s="61"/>
      <c r="J222" s="61"/>
      <c r="K222" s="61"/>
      <c r="L222" s="61"/>
      <c r="M222" s="61"/>
      <c r="N222" s="61"/>
      <c r="O222" s="61"/>
      <c r="P222" s="61"/>
    </row>
    <row r="224" spans="1:16" s="130" customFormat="1" ht="30.75" customHeight="1" x14ac:dyDescent="0.25">
      <c r="A224" s="61"/>
      <c r="B224" s="534" t="s">
        <v>280</v>
      </c>
      <c r="C224" s="535"/>
      <c r="D224" s="572" t="s">
        <v>206</v>
      </c>
      <c r="E224" s="574"/>
      <c r="H224" s="61"/>
      <c r="I224" s="61"/>
      <c r="J224" s="61"/>
      <c r="K224" s="61"/>
      <c r="L224" s="61"/>
      <c r="M224" s="61"/>
      <c r="N224" s="61"/>
      <c r="O224" s="61"/>
      <c r="P224" s="61"/>
    </row>
    <row r="225" spans="1:10" x14ac:dyDescent="0.25">
      <c r="B225" s="537" t="s">
        <v>281</v>
      </c>
      <c r="C225" s="538"/>
      <c r="D225" s="155"/>
      <c r="E225" s="121">
        <v>0</v>
      </c>
    </row>
    <row r="226" spans="1:10" x14ac:dyDescent="0.25">
      <c r="B226" s="437" t="s">
        <v>488</v>
      </c>
      <c r="C226" s="439"/>
      <c r="D226" s="156"/>
      <c r="E226" s="434">
        <v>0</v>
      </c>
    </row>
    <row r="227" spans="1:10" x14ac:dyDescent="0.25">
      <c r="B227" s="550" t="s">
        <v>282</v>
      </c>
      <c r="C227" s="551"/>
      <c r="D227" s="157"/>
      <c r="E227" s="125">
        <v>5758517</v>
      </c>
    </row>
    <row r="228" spans="1:10" x14ac:dyDescent="0.25">
      <c r="B228" s="534" t="s">
        <v>144</v>
      </c>
      <c r="C228" s="535"/>
      <c r="D228" s="124"/>
      <c r="E228" s="107">
        <f>SUM(E225:E227)</f>
        <v>5758517</v>
      </c>
    </row>
    <row r="230" spans="1:10" x14ac:dyDescent="0.25">
      <c r="A230" s="73" t="s">
        <v>424</v>
      </c>
    </row>
    <row r="232" spans="1:10" ht="27.6" x14ac:dyDescent="0.25">
      <c r="B232" s="435" t="s">
        <v>269</v>
      </c>
      <c r="C232" s="109" t="s">
        <v>425</v>
      </c>
      <c r="D232" s="122" t="s">
        <v>426</v>
      </c>
    </row>
    <row r="233" spans="1:10" x14ac:dyDescent="0.25">
      <c r="B233" s="126" t="s">
        <v>427</v>
      </c>
      <c r="C233" s="127"/>
      <c r="D233" s="128"/>
      <c r="G233" s="557"/>
      <c r="H233" s="557"/>
      <c r="I233" s="575"/>
      <c r="J233" s="575"/>
    </row>
    <row r="234" spans="1:10" x14ac:dyDescent="0.25">
      <c r="B234" s="126" t="s">
        <v>37</v>
      </c>
      <c r="C234" s="127"/>
      <c r="D234" s="128"/>
    </row>
    <row r="235" spans="1:10" x14ac:dyDescent="0.25">
      <c r="B235" s="126" t="s">
        <v>40</v>
      </c>
      <c r="C235" s="127">
        <f>+C200</f>
        <v>196177309</v>
      </c>
      <c r="D235" s="128"/>
    </row>
    <row r="236" spans="1:10" x14ac:dyDescent="0.25">
      <c r="B236" s="126" t="s">
        <v>428</v>
      </c>
      <c r="C236" s="127">
        <v>0</v>
      </c>
      <c r="D236" s="128"/>
    </row>
    <row r="237" spans="1:10" x14ac:dyDescent="0.25">
      <c r="B237" s="126" t="s">
        <v>429</v>
      </c>
      <c r="C237" s="127"/>
      <c r="D237" s="128"/>
    </row>
    <row r="238" spans="1:10" x14ac:dyDescent="0.25">
      <c r="B238" s="126" t="s">
        <v>430</v>
      </c>
      <c r="C238" s="127"/>
      <c r="D238" s="128"/>
    </row>
    <row r="239" spans="1:10" x14ac:dyDescent="0.25">
      <c r="B239" s="126" t="s">
        <v>431</v>
      </c>
      <c r="C239" s="127"/>
      <c r="D239" s="128"/>
    </row>
    <row r="240" spans="1:10" x14ac:dyDescent="0.25">
      <c r="B240" s="126" t="s">
        <v>432</v>
      </c>
      <c r="C240" s="127"/>
      <c r="D240" s="128"/>
    </row>
    <row r="241" spans="1:16" x14ac:dyDescent="0.25">
      <c r="B241" s="126" t="s">
        <v>41</v>
      </c>
      <c r="C241" s="127"/>
      <c r="D241" s="128"/>
    </row>
    <row r="242" spans="1:16" s="130" customFormat="1" x14ac:dyDescent="0.25">
      <c r="A242" s="61"/>
      <c r="B242" s="126" t="s">
        <v>433</v>
      </c>
      <c r="C242" s="127"/>
      <c r="D242" s="128"/>
      <c r="H242" s="61"/>
      <c r="I242" s="61"/>
      <c r="J242" s="61"/>
      <c r="K242" s="61"/>
      <c r="L242" s="61"/>
      <c r="M242" s="61"/>
      <c r="N242" s="61"/>
      <c r="O242" s="61"/>
      <c r="P242" s="61"/>
    </row>
    <row r="243" spans="1:16" s="130" customFormat="1" x14ac:dyDescent="0.25">
      <c r="A243" s="61"/>
      <c r="B243" s="436" t="s">
        <v>251</v>
      </c>
      <c r="C243" s="119">
        <f>SUM(C233:C242)</f>
        <v>196177309</v>
      </c>
      <c r="D243" s="129">
        <f>SUM(D233:D236)</f>
        <v>0</v>
      </c>
      <c r="H243" s="61"/>
      <c r="I243" s="61"/>
      <c r="J243" s="61"/>
      <c r="K243" s="61"/>
      <c r="L243" s="61"/>
      <c r="M243" s="61"/>
      <c r="N243" s="61"/>
      <c r="O243" s="61"/>
      <c r="P243" s="61"/>
    </row>
    <row r="244" spans="1:16" s="130" customFormat="1" x14ac:dyDescent="0.25">
      <c r="A244" s="73"/>
      <c r="B244" s="60"/>
      <c r="C244" s="111"/>
      <c r="D244" s="111"/>
      <c r="H244" s="61"/>
      <c r="I244" s="61"/>
      <c r="J244" s="61"/>
      <c r="K244" s="61"/>
      <c r="L244" s="61"/>
      <c r="M244" s="61"/>
      <c r="N244" s="61"/>
      <c r="O244" s="61"/>
      <c r="P244" s="61"/>
    </row>
    <row r="245" spans="1:16" s="130" customFormat="1" x14ac:dyDescent="0.25">
      <c r="A245" s="73" t="s">
        <v>286</v>
      </c>
      <c r="B245" s="60"/>
      <c r="C245" s="111"/>
      <c r="D245" s="111"/>
      <c r="H245" s="61"/>
      <c r="I245" s="61"/>
      <c r="J245" s="61"/>
      <c r="K245" s="61"/>
      <c r="L245" s="61"/>
      <c r="M245" s="61"/>
      <c r="N245" s="61"/>
      <c r="O245" s="61"/>
      <c r="P245" s="61"/>
    </row>
    <row r="246" spans="1:16" s="130" customFormat="1" x14ac:dyDescent="0.25">
      <c r="A246" s="52"/>
      <c r="B246" s="60"/>
      <c r="C246" s="111"/>
      <c r="D246" s="111"/>
      <c r="H246" s="61"/>
      <c r="I246" s="61"/>
      <c r="J246" s="61"/>
      <c r="K246" s="61"/>
      <c r="L246" s="61"/>
      <c r="M246" s="61"/>
      <c r="N246" s="61"/>
      <c r="O246" s="61"/>
      <c r="P246" s="61"/>
    </row>
    <row r="247" spans="1:16" s="130" customFormat="1" x14ac:dyDescent="0.25">
      <c r="A247" s="73"/>
      <c r="B247" s="60"/>
      <c r="C247" s="111"/>
      <c r="D247" s="111"/>
      <c r="H247" s="61"/>
      <c r="I247" s="61"/>
      <c r="J247" s="61"/>
      <c r="K247" s="61"/>
      <c r="L247" s="61"/>
      <c r="M247" s="61"/>
      <c r="N247" s="61"/>
      <c r="O247" s="61"/>
      <c r="P247" s="61"/>
    </row>
    <row r="248" spans="1:16" s="130" customFormat="1" x14ac:dyDescent="0.25">
      <c r="A248" s="73" t="s">
        <v>287</v>
      </c>
      <c r="B248" s="60"/>
      <c r="H248" s="61"/>
      <c r="I248" s="61"/>
      <c r="J248" s="61"/>
      <c r="K248" s="61"/>
      <c r="L248" s="61"/>
      <c r="M248" s="61"/>
      <c r="N248" s="61"/>
      <c r="O248" s="61"/>
      <c r="P248" s="61"/>
    </row>
    <row r="249" spans="1:16" s="130" customFormat="1" ht="16.5" customHeight="1" x14ac:dyDescent="0.25">
      <c r="A249" s="73"/>
      <c r="B249" s="60"/>
      <c r="H249" s="61"/>
      <c r="I249" s="61"/>
      <c r="J249" s="61"/>
      <c r="K249" s="61"/>
      <c r="L249" s="61"/>
      <c r="M249" s="61"/>
      <c r="N249" s="61"/>
      <c r="O249" s="61"/>
      <c r="P249" s="61"/>
    </row>
    <row r="250" spans="1:16" s="130" customFormat="1" x14ac:dyDescent="0.25">
      <c r="A250" s="87"/>
      <c r="B250" s="61"/>
      <c r="H250" s="61"/>
      <c r="I250" s="61"/>
      <c r="J250" s="61"/>
      <c r="K250" s="61"/>
      <c r="L250" s="61"/>
      <c r="M250" s="61"/>
      <c r="N250" s="61"/>
      <c r="O250" s="61"/>
      <c r="P250" s="61"/>
    </row>
    <row r="251" spans="1:16" s="130" customFormat="1" ht="27.6" x14ac:dyDescent="0.25">
      <c r="A251" s="61"/>
      <c r="B251" s="435" t="s">
        <v>289</v>
      </c>
      <c r="C251" s="109" t="s">
        <v>290</v>
      </c>
      <c r="D251" s="109" t="s">
        <v>291</v>
      </c>
      <c r="E251" s="131"/>
      <c r="H251" s="61"/>
      <c r="I251" s="61"/>
      <c r="J251" s="61"/>
      <c r="K251" s="61"/>
      <c r="L251" s="61"/>
      <c r="M251" s="61"/>
      <c r="N251" s="61"/>
      <c r="O251" s="61"/>
      <c r="P251" s="61"/>
    </row>
    <row r="252" spans="1:16" s="130" customFormat="1" x14ac:dyDescent="0.25">
      <c r="A252" s="61"/>
      <c r="B252" s="88" t="s">
        <v>40</v>
      </c>
      <c r="C252" s="158" t="s">
        <v>434</v>
      </c>
      <c r="D252" s="159">
        <f>+D234+C234</f>
        <v>0</v>
      </c>
      <c r="E252" s="160"/>
      <c r="H252" s="61"/>
      <c r="I252" s="61"/>
      <c r="J252" s="61"/>
      <c r="K252" s="61"/>
      <c r="L252" s="61"/>
      <c r="M252" s="61"/>
      <c r="N252" s="61"/>
      <c r="O252" s="61"/>
      <c r="P252" s="61"/>
    </row>
    <row r="253" spans="1:16" s="130" customFormat="1" x14ac:dyDescent="0.25">
      <c r="A253" s="61"/>
      <c r="B253" s="88"/>
      <c r="C253" s="158" t="s">
        <v>435</v>
      </c>
      <c r="D253" s="159"/>
      <c r="E253" s="160"/>
      <c r="H253" s="61"/>
      <c r="I253" s="61"/>
      <c r="J253" s="61"/>
      <c r="K253" s="61"/>
      <c r="L253" s="61"/>
      <c r="M253" s="61"/>
      <c r="N253" s="61"/>
      <c r="O253" s="61"/>
      <c r="P253" s="61"/>
    </row>
    <row r="254" spans="1:16" s="130" customFormat="1" x14ac:dyDescent="0.25">
      <c r="A254" s="61"/>
      <c r="B254" s="88"/>
      <c r="C254" s="158"/>
      <c r="D254" s="159"/>
      <c r="E254" s="160"/>
      <c r="H254" s="61"/>
      <c r="I254" s="61"/>
      <c r="J254" s="61"/>
      <c r="K254" s="61"/>
      <c r="L254" s="61"/>
      <c r="M254" s="61"/>
      <c r="N254" s="61"/>
      <c r="O254" s="61"/>
      <c r="P254" s="61"/>
    </row>
    <row r="255" spans="1:16" s="130" customFormat="1" x14ac:dyDescent="0.25">
      <c r="A255" s="61"/>
      <c r="B255" s="436" t="s">
        <v>144</v>
      </c>
      <c r="C255" s="110"/>
      <c r="D255" s="110">
        <f>SUM(D252:D254)</f>
        <v>0</v>
      </c>
      <c r="E255" s="161"/>
      <c r="H255" s="61"/>
      <c r="I255" s="61"/>
      <c r="J255" s="61"/>
      <c r="K255" s="61"/>
      <c r="L255" s="61"/>
      <c r="M255" s="61"/>
      <c r="N255" s="61"/>
      <c r="O255" s="61"/>
      <c r="P255" s="61"/>
    </row>
    <row r="257" spans="1:16" s="130" customFormat="1" x14ac:dyDescent="0.25">
      <c r="A257" s="73" t="s">
        <v>296</v>
      </c>
      <c r="B257" s="60"/>
      <c r="H257" s="61"/>
      <c r="I257" s="61"/>
      <c r="J257" s="61"/>
      <c r="K257" s="61"/>
      <c r="L257" s="61"/>
      <c r="M257" s="61"/>
      <c r="N257" s="61"/>
      <c r="O257" s="61"/>
      <c r="P257" s="61"/>
    </row>
    <row r="260" spans="1:16" ht="55.2" x14ac:dyDescent="0.25">
      <c r="B260" s="435" t="s">
        <v>289</v>
      </c>
      <c r="C260" s="109" t="s">
        <v>298</v>
      </c>
      <c r="D260" s="109" t="s">
        <v>299</v>
      </c>
      <c r="E260" s="109" t="s">
        <v>300</v>
      </c>
      <c r="F260" s="131"/>
    </row>
    <row r="261" spans="1:16" x14ac:dyDescent="0.25">
      <c r="B261" s="62" t="s">
        <v>303</v>
      </c>
      <c r="C261" s="132">
        <v>0</v>
      </c>
      <c r="D261" s="133">
        <v>0</v>
      </c>
      <c r="E261" s="132">
        <f t="shared" ref="E261:E266" si="6">+C261-D261</f>
        <v>0</v>
      </c>
      <c r="F261" s="134"/>
    </row>
    <row r="262" spans="1:16" x14ac:dyDescent="0.25">
      <c r="B262" s="63" t="s">
        <v>284</v>
      </c>
      <c r="C262" s="132">
        <v>0</v>
      </c>
      <c r="D262" s="132">
        <f>22100000/1.1</f>
        <v>20090909.09090909</v>
      </c>
      <c r="E262" s="132">
        <f t="shared" si="6"/>
        <v>-20090909.09090909</v>
      </c>
      <c r="F262" s="134"/>
    </row>
    <row r="263" spans="1:16" x14ac:dyDescent="0.25">
      <c r="B263" s="63" t="s">
        <v>436</v>
      </c>
      <c r="C263" s="132">
        <v>0</v>
      </c>
      <c r="D263" s="132">
        <f>12000000/1.1</f>
        <v>10909090.909090908</v>
      </c>
      <c r="E263" s="132">
        <f t="shared" si="6"/>
        <v>-10909090.909090908</v>
      </c>
      <c r="F263" s="134"/>
    </row>
    <row r="264" spans="1:16" x14ac:dyDescent="0.25">
      <c r="B264" s="64" t="s">
        <v>37</v>
      </c>
      <c r="C264" s="132">
        <v>0</v>
      </c>
      <c r="D264" s="159">
        <v>0</v>
      </c>
      <c r="E264" s="132">
        <f t="shared" si="6"/>
        <v>0</v>
      </c>
      <c r="F264" s="134"/>
    </row>
    <row r="265" spans="1:16" x14ac:dyDescent="0.25">
      <c r="B265" s="64" t="s">
        <v>305</v>
      </c>
      <c r="C265" s="132">
        <v>0</v>
      </c>
      <c r="D265" s="132">
        <f>1650000/1.1</f>
        <v>1499999.9999999998</v>
      </c>
      <c r="E265" s="132">
        <f t="shared" si="6"/>
        <v>-1499999.9999999998</v>
      </c>
      <c r="F265" s="134"/>
    </row>
    <row r="266" spans="1:16" x14ac:dyDescent="0.25">
      <c r="B266" s="64" t="s">
        <v>429</v>
      </c>
      <c r="C266" s="132">
        <v>0</v>
      </c>
      <c r="D266" s="132">
        <v>0</v>
      </c>
      <c r="E266" s="132">
        <f t="shared" si="6"/>
        <v>0</v>
      </c>
      <c r="F266" s="134"/>
    </row>
    <row r="267" spans="1:16" x14ac:dyDescent="0.25">
      <c r="B267" s="65" t="s">
        <v>144</v>
      </c>
      <c r="C267" s="135">
        <f>SUM(C261:C266)</f>
        <v>0</v>
      </c>
      <c r="D267" s="135">
        <f>SUM(D261:D266)</f>
        <v>32500000</v>
      </c>
      <c r="E267" s="135">
        <f>SUM(E261:E266)</f>
        <v>-32500000</v>
      </c>
      <c r="F267" s="136"/>
    </row>
    <row r="269" spans="1:16" x14ac:dyDescent="0.25">
      <c r="A269" s="73" t="s">
        <v>306</v>
      </c>
      <c r="B269" s="60"/>
    </row>
    <row r="270" spans="1:16" x14ac:dyDescent="0.25">
      <c r="A270" s="52"/>
      <c r="B270" s="60"/>
    </row>
    <row r="271" spans="1:16" ht="41.4" x14ac:dyDescent="0.25">
      <c r="B271" s="435" t="s">
        <v>137</v>
      </c>
      <c r="C271" s="92" t="s">
        <v>138</v>
      </c>
      <c r="D271" s="92" t="s">
        <v>307</v>
      </c>
      <c r="E271" s="92" t="s">
        <v>308</v>
      </c>
      <c r="F271" s="92" t="s">
        <v>140</v>
      </c>
    </row>
    <row r="272" spans="1:16" x14ac:dyDescent="0.25">
      <c r="B272" s="83" t="s">
        <v>87</v>
      </c>
      <c r="C272" s="162">
        <v>25000000</v>
      </c>
      <c r="D272" s="162">
        <v>0</v>
      </c>
      <c r="E272" s="162">
        <v>0</v>
      </c>
      <c r="F272" s="162">
        <f>+C272+D272-E272</f>
        <v>25000000</v>
      </c>
      <c r="H272" s="84"/>
    </row>
    <row r="273" spans="1:9" x14ac:dyDescent="0.25">
      <c r="A273" s="73"/>
      <c r="B273" s="83" t="s">
        <v>141</v>
      </c>
      <c r="C273" s="162">
        <v>0</v>
      </c>
      <c r="D273" s="162">
        <v>0</v>
      </c>
      <c r="E273" s="162">
        <v>0</v>
      </c>
      <c r="F273" s="162">
        <f t="shared" ref="F273:F276" si="7">+C273+D273-E273</f>
        <v>0</v>
      </c>
      <c r="H273" s="84"/>
    </row>
    <row r="274" spans="1:9" x14ac:dyDescent="0.25">
      <c r="B274" s="83" t="s">
        <v>88</v>
      </c>
      <c r="C274" s="162">
        <v>0</v>
      </c>
      <c r="D274" s="162">
        <v>0</v>
      </c>
      <c r="E274" s="162">
        <v>0</v>
      </c>
      <c r="F274" s="162">
        <f t="shared" si="7"/>
        <v>0</v>
      </c>
      <c r="H274" s="84"/>
    </row>
    <row r="275" spans="1:9" x14ac:dyDescent="0.25">
      <c r="B275" s="83" t="s">
        <v>142</v>
      </c>
      <c r="C275" s="162">
        <v>0</v>
      </c>
      <c r="D275" s="162">
        <v>-40754930</v>
      </c>
      <c r="E275" s="162">
        <v>0</v>
      </c>
      <c r="F275" s="162">
        <f t="shared" si="7"/>
        <v>-40754930</v>
      </c>
      <c r="H275" s="84"/>
    </row>
    <row r="276" spans="1:9" x14ac:dyDescent="0.25">
      <c r="B276" s="83" t="s">
        <v>309</v>
      </c>
      <c r="C276" s="162">
        <v>-40754930</v>
      </c>
      <c r="D276" s="162">
        <v>-150027450</v>
      </c>
      <c r="E276" s="162">
        <f>C276</f>
        <v>-40754930</v>
      </c>
      <c r="F276" s="162">
        <f t="shared" si="7"/>
        <v>-150027450</v>
      </c>
      <c r="H276" s="84"/>
    </row>
    <row r="277" spans="1:9" x14ac:dyDescent="0.25">
      <c r="B277" s="82" t="s">
        <v>144</v>
      </c>
      <c r="C277" s="163">
        <f>SUM(C272:C276)</f>
        <v>-15754930</v>
      </c>
      <c r="D277" s="163">
        <f>SUM(D272:D276)</f>
        <v>-190782380</v>
      </c>
      <c r="E277" s="163">
        <f>SUM(E272:E276)</f>
        <v>-40754930</v>
      </c>
      <c r="F277" s="163">
        <f>SUM(F272:F276)</f>
        <v>-165782380</v>
      </c>
      <c r="H277" s="84"/>
      <c r="I277" s="84"/>
    </row>
    <row r="279" spans="1:9" x14ac:dyDescent="0.25">
      <c r="A279" s="73" t="s">
        <v>310</v>
      </c>
    </row>
    <row r="280" spans="1:9" x14ac:dyDescent="0.25">
      <c r="A280" s="52"/>
    </row>
    <row r="281" spans="1:9" ht="41.4" x14ac:dyDescent="0.25">
      <c r="B281" s="89" t="s">
        <v>205</v>
      </c>
      <c r="C281" s="92" t="s">
        <v>138</v>
      </c>
      <c r="D281" s="164" t="s">
        <v>307</v>
      </c>
      <c r="E281" s="164" t="s">
        <v>308</v>
      </c>
      <c r="F281" s="92" t="s">
        <v>311</v>
      </c>
      <c r="G281" s="92" t="s">
        <v>312</v>
      </c>
      <c r="H281" s="77"/>
    </row>
    <row r="282" spans="1:9" x14ac:dyDescent="0.25">
      <c r="B282" s="90" t="s">
        <v>313</v>
      </c>
      <c r="C282" s="165"/>
      <c r="D282" s="165">
        <v>5758517</v>
      </c>
      <c r="E282" s="165"/>
      <c r="F282" s="165">
        <f>+C282+D282-E282</f>
        <v>5758517</v>
      </c>
      <c r="G282" s="165"/>
    </row>
    <row r="283" spans="1:9" x14ac:dyDescent="0.25">
      <c r="B283" s="83"/>
      <c r="C283" s="165"/>
      <c r="D283" s="165"/>
      <c r="E283" s="165"/>
      <c r="F283" s="165">
        <f t="shared" ref="F283:F287" si="8">+C283+D283-E283</f>
        <v>0</v>
      </c>
      <c r="G283" s="165"/>
    </row>
    <row r="284" spans="1:9" x14ac:dyDescent="0.25">
      <c r="B284" s="83"/>
      <c r="C284" s="165"/>
      <c r="D284" s="165"/>
      <c r="E284" s="165"/>
      <c r="F284" s="165">
        <f t="shared" si="8"/>
        <v>0</v>
      </c>
      <c r="G284" s="165"/>
    </row>
    <row r="285" spans="1:9" x14ac:dyDescent="0.25">
      <c r="B285" s="90" t="s">
        <v>315</v>
      </c>
      <c r="C285" s="165"/>
      <c r="D285" s="165"/>
      <c r="E285" s="165"/>
      <c r="F285" s="165">
        <f t="shared" si="8"/>
        <v>0</v>
      </c>
      <c r="G285" s="165"/>
    </row>
    <row r="286" spans="1:9" x14ac:dyDescent="0.25">
      <c r="B286" s="83"/>
      <c r="C286" s="165"/>
      <c r="D286" s="165"/>
      <c r="E286" s="165"/>
      <c r="F286" s="165">
        <f t="shared" si="8"/>
        <v>0</v>
      </c>
      <c r="G286" s="165"/>
    </row>
    <row r="287" spans="1:9" x14ac:dyDescent="0.25">
      <c r="B287" s="83"/>
      <c r="C287" s="165"/>
      <c r="D287" s="165"/>
      <c r="E287" s="165"/>
      <c r="F287" s="165">
        <f t="shared" si="8"/>
        <v>0</v>
      </c>
      <c r="G287" s="165"/>
    </row>
    <row r="288" spans="1:9" x14ac:dyDescent="0.25">
      <c r="B288" s="83" t="s">
        <v>314</v>
      </c>
      <c r="C288" s="408">
        <f>SUM(C282:C286)</f>
        <v>0</v>
      </c>
      <c r="D288" s="408">
        <f t="shared" ref="D288:G288" si="9">SUM(D282:D286)</f>
        <v>5758517</v>
      </c>
      <c r="E288" s="408">
        <f t="shared" si="9"/>
        <v>0</v>
      </c>
      <c r="F288" s="408">
        <f t="shared" si="9"/>
        <v>5758517</v>
      </c>
      <c r="G288" s="408">
        <f t="shared" si="9"/>
        <v>0</v>
      </c>
    </row>
    <row r="290" spans="1:16" x14ac:dyDescent="0.25">
      <c r="A290" s="73" t="s">
        <v>316</v>
      </c>
    </row>
    <row r="291" spans="1:16" x14ac:dyDescent="0.25">
      <c r="A291" s="73"/>
    </row>
    <row r="292" spans="1:16" s="130" customFormat="1" x14ac:dyDescent="0.25">
      <c r="A292" s="166"/>
      <c r="B292" s="167"/>
      <c r="C292" s="146"/>
      <c r="D292" s="146"/>
      <c r="E292" s="146"/>
      <c r="H292" s="61"/>
      <c r="I292" s="61"/>
      <c r="J292" s="61"/>
      <c r="K292" s="61"/>
      <c r="L292" s="61"/>
      <c r="M292" s="61"/>
      <c r="N292" s="61"/>
      <c r="O292" s="61"/>
      <c r="P292" s="61"/>
    </row>
    <row r="293" spans="1:16" s="130" customFormat="1" x14ac:dyDescent="0.25">
      <c r="A293" s="73" t="s">
        <v>328</v>
      </c>
      <c r="B293" s="61"/>
      <c r="H293" s="61"/>
      <c r="I293" s="61"/>
      <c r="J293" s="61"/>
      <c r="K293" s="61"/>
      <c r="L293" s="61"/>
      <c r="M293" s="61"/>
      <c r="N293" s="61"/>
      <c r="O293" s="61"/>
      <c r="P293" s="61"/>
    </row>
    <row r="294" spans="1:16" s="130" customFormat="1" x14ac:dyDescent="0.25">
      <c r="A294" s="73"/>
      <c r="B294" s="61"/>
      <c r="H294" s="61"/>
      <c r="I294" s="61"/>
      <c r="J294" s="61"/>
      <c r="K294" s="61"/>
      <c r="L294" s="61"/>
      <c r="M294" s="61"/>
      <c r="N294" s="61"/>
      <c r="O294" s="61"/>
      <c r="P294" s="61"/>
    </row>
    <row r="295" spans="1:16" s="130" customFormat="1" x14ac:dyDescent="0.25">
      <c r="A295" s="73"/>
      <c r="B295" s="188" t="s">
        <v>489</v>
      </c>
      <c r="C295" s="188" t="s">
        <v>490</v>
      </c>
      <c r="H295" s="61"/>
      <c r="I295" s="61"/>
      <c r="J295" s="61"/>
      <c r="K295" s="61"/>
      <c r="L295" s="61"/>
      <c r="M295" s="61"/>
      <c r="N295" s="61"/>
      <c r="O295" s="61"/>
      <c r="P295" s="61"/>
    </row>
    <row r="296" spans="1:16" s="130" customFormat="1" x14ac:dyDescent="0.25">
      <c r="A296" s="73"/>
      <c r="B296" s="1" t="s">
        <v>112</v>
      </c>
      <c r="C296" s="4">
        <v>150027450</v>
      </c>
      <c r="H296" s="61"/>
      <c r="I296" s="61"/>
      <c r="J296" s="61"/>
      <c r="K296" s="61"/>
      <c r="L296" s="61"/>
      <c r="M296" s="61"/>
      <c r="N296" s="61"/>
      <c r="O296" s="61"/>
      <c r="P296" s="61"/>
    </row>
    <row r="297" spans="1:16" s="130" customFormat="1" x14ac:dyDescent="0.25">
      <c r="A297" s="73"/>
      <c r="B297" s="1" t="s">
        <v>120</v>
      </c>
      <c r="C297" s="4">
        <v>150043898</v>
      </c>
      <c r="H297" s="61"/>
      <c r="I297" s="61"/>
      <c r="J297" s="61"/>
      <c r="K297" s="61"/>
      <c r="L297" s="61"/>
      <c r="M297" s="61"/>
      <c r="N297" s="61"/>
      <c r="O297" s="61"/>
      <c r="P297" s="61"/>
    </row>
    <row r="298" spans="1:16" s="130" customFormat="1" x14ac:dyDescent="0.25">
      <c r="A298" s="73"/>
      <c r="B298" s="1" t="s">
        <v>452</v>
      </c>
      <c r="C298" s="4">
        <v>78925551</v>
      </c>
      <c r="H298" s="61"/>
      <c r="I298" s="61"/>
      <c r="J298" s="61"/>
      <c r="K298" s="61"/>
      <c r="L298" s="61"/>
      <c r="M298" s="61"/>
      <c r="N298" s="61"/>
      <c r="O298" s="61"/>
      <c r="P298" s="61"/>
    </row>
    <row r="299" spans="1:16" s="130" customFormat="1" x14ac:dyDescent="0.25">
      <c r="A299" s="73"/>
      <c r="B299" s="2" t="s">
        <v>453</v>
      </c>
      <c r="C299" s="3">
        <v>67747254</v>
      </c>
      <c r="H299" s="61"/>
      <c r="I299" s="61"/>
      <c r="J299" s="61"/>
      <c r="K299" s="61"/>
      <c r="L299" s="61"/>
      <c r="M299" s="61"/>
      <c r="N299" s="61"/>
      <c r="O299" s="61"/>
      <c r="P299" s="61"/>
    </row>
    <row r="300" spans="1:16" s="130" customFormat="1" x14ac:dyDescent="0.25">
      <c r="A300" s="73"/>
      <c r="B300" s="2" t="s">
        <v>454</v>
      </c>
      <c r="C300" s="3">
        <v>11178297</v>
      </c>
      <c r="H300" s="61"/>
      <c r="I300" s="61"/>
      <c r="J300" s="61"/>
      <c r="K300" s="61"/>
      <c r="L300" s="61"/>
      <c r="M300" s="61"/>
      <c r="N300" s="61"/>
      <c r="O300" s="61"/>
      <c r="P300" s="61"/>
    </row>
    <row r="301" spans="1:16" s="130" customFormat="1" x14ac:dyDescent="0.25">
      <c r="A301" s="73"/>
      <c r="B301" s="1" t="s">
        <v>123</v>
      </c>
      <c r="C301" s="4">
        <v>71118347</v>
      </c>
      <c r="H301" s="61"/>
      <c r="I301" s="61"/>
      <c r="J301" s="61"/>
      <c r="K301" s="61"/>
      <c r="L301" s="61"/>
      <c r="M301" s="61"/>
      <c r="N301" s="61"/>
      <c r="O301" s="61"/>
      <c r="P301" s="61"/>
    </row>
    <row r="302" spans="1:16" s="130" customFormat="1" x14ac:dyDescent="0.25">
      <c r="A302" s="73"/>
      <c r="B302" s="2" t="s">
        <v>491</v>
      </c>
      <c r="C302" s="3">
        <v>27272727</v>
      </c>
      <c r="H302" s="61"/>
      <c r="I302" s="61"/>
      <c r="J302" s="61"/>
      <c r="K302" s="61"/>
      <c r="L302" s="61"/>
      <c r="M302" s="61"/>
      <c r="N302" s="61"/>
      <c r="O302" s="61"/>
      <c r="P302" s="61"/>
    </row>
    <row r="303" spans="1:16" s="130" customFormat="1" x14ac:dyDescent="0.25">
      <c r="A303" s="73"/>
      <c r="B303" s="2" t="s">
        <v>492</v>
      </c>
      <c r="C303" s="3">
        <v>35231743</v>
      </c>
      <c r="H303" s="61"/>
      <c r="I303" s="61"/>
      <c r="J303" s="61"/>
      <c r="K303" s="61"/>
      <c r="L303" s="61"/>
      <c r="M303" s="61"/>
      <c r="N303" s="61"/>
      <c r="O303" s="61"/>
      <c r="P303" s="61"/>
    </row>
    <row r="304" spans="1:16" s="130" customFormat="1" x14ac:dyDescent="0.25">
      <c r="A304" s="73"/>
      <c r="B304" s="130" t="s">
        <v>493</v>
      </c>
      <c r="C304" s="3">
        <v>636364</v>
      </c>
      <c r="H304" s="61"/>
      <c r="I304" s="61"/>
      <c r="J304" s="61"/>
      <c r="K304" s="61"/>
      <c r="L304" s="61"/>
      <c r="M304" s="61"/>
      <c r="N304" s="61"/>
      <c r="O304" s="61"/>
      <c r="P304" s="61"/>
    </row>
    <row r="305" spans="1:16" s="130" customFormat="1" x14ac:dyDescent="0.25">
      <c r="A305" s="73"/>
      <c r="B305" s="61" t="s">
        <v>464</v>
      </c>
      <c r="C305" s="3">
        <v>338508</v>
      </c>
      <c r="H305" s="61"/>
      <c r="I305" s="61"/>
      <c r="J305" s="61"/>
      <c r="K305" s="61"/>
      <c r="L305" s="61"/>
      <c r="M305" s="61"/>
      <c r="N305" s="61"/>
      <c r="O305" s="61"/>
      <c r="P305" s="61"/>
    </row>
    <row r="306" spans="1:16" s="130" customFormat="1" x14ac:dyDescent="0.25">
      <c r="A306" s="73"/>
      <c r="B306" s="61" t="s">
        <v>494</v>
      </c>
      <c r="C306" s="3">
        <v>6508142</v>
      </c>
      <c r="H306" s="61"/>
      <c r="I306" s="61"/>
      <c r="J306" s="61"/>
      <c r="K306" s="61"/>
      <c r="L306" s="61"/>
      <c r="M306" s="61"/>
      <c r="N306" s="61"/>
      <c r="O306" s="61"/>
      <c r="P306" s="61"/>
    </row>
    <row r="307" spans="1:16" s="130" customFormat="1" x14ac:dyDescent="0.25">
      <c r="A307" s="73"/>
      <c r="B307" s="61" t="s">
        <v>468</v>
      </c>
      <c r="C307" s="3">
        <v>777408</v>
      </c>
      <c r="H307" s="61"/>
      <c r="I307" s="61"/>
      <c r="J307" s="61"/>
      <c r="K307" s="61"/>
      <c r="L307" s="61"/>
      <c r="M307" s="61"/>
      <c r="N307" s="61"/>
      <c r="O307" s="61"/>
      <c r="P307" s="61"/>
    </row>
    <row r="308" spans="1:16" s="130" customFormat="1" x14ac:dyDescent="0.25">
      <c r="A308" s="73"/>
      <c r="B308" s="61" t="s">
        <v>495</v>
      </c>
      <c r="C308" s="3">
        <v>269091</v>
      </c>
      <c r="H308" s="61"/>
      <c r="I308" s="61"/>
      <c r="J308" s="61"/>
      <c r="K308" s="61"/>
      <c r="L308" s="61"/>
      <c r="M308" s="61"/>
      <c r="N308" s="61"/>
      <c r="O308" s="61"/>
      <c r="P308" s="61"/>
    </row>
    <row r="309" spans="1:16" s="130" customFormat="1" x14ac:dyDescent="0.25">
      <c r="A309" s="73"/>
      <c r="B309" s="61" t="s">
        <v>496</v>
      </c>
      <c r="C309" s="3">
        <v>84364</v>
      </c>
      <c r="H309" s="61"/>
      <c r="I309" s="61"/>
      <c r="J309" s="61"/>
      <c r="K309" s="61"/>
      <c r="L309" s="61"/>
      <c r="M309" s="61"/>
      <c r="N309" s="61"/>
      <c r="O309" s="61"/>
      <c r="P309" s="61"/>
    </row>
    <row r="310" spans="1:16" s="130" customFormat="1" x14ac:dyDescent="0.25">
      <c r="A310" s="73"/>
      <c r="B310" s="72" t="s">
        <v>126</v>
      </c>
      <c r="C310" s="4">
        <v>-16447</v>
      </c>
      <c r="H310" s="61"/>
      <c r="I310" s="61"/>
      <c r="J310" s="61"/>
      <c r="K310" s="61"/>
      <c r="L310" s="61"/>
      <c r="M310" s="61"/>
      <c r="N310" s="61"/>
      <c r="O310" s="61"/>
      <c r="P310" s="61"/>
    </row>
    <row r="311" spans="1:16" s="130" customFormat="1" x14ac:dyDescent="0.25">
      <c r="A311" s="73"/>
      <c r="B311" s="61" t="s">
        <v>126</v>
      </c>
      <c r="C311" s="3">
        <v>-16447</v>
      </c>
      <c r="H311" s="61"/>
      <c r="I311" s="61"/>
      <c r="J311" s="61"/>
      <c r="K311" s="61"/>
      <c r="L311" s="61"/>
      <c r="M311" s="61"/>
      <c r="N311" s="61"/>
      <c r="O311" s="61"/>
      <c r="P311" s="61"/>
    </row>
    <row r="312" spans="1:16" s="130" customFormat="1" x14ac:dyDescent="0.25">
      <c r="A312" s="73"/>
      <c r="B312" s="61" t="s">
        <v>473</v>
      </c>
      <c r="C312" s="3">
        <v>-16447</v>
      </c>
      <c r="H312" s="61"/>
      <c r="I312" s="61"/>
      <c r="J312" s="61"/>
      <c r="K312" s="61"/>
      <c r="L312" s="61"/>
      <c r="M312" s="61"/>
      <c r="N312" s="61"/>
      <c r="O312" s="61"/>
      <c r="P312" s="61"/>
    </row>
    <row r="313" spans="1:16" s="130" customFormat="1" x14ac:dyDescent="0.25">
      <c r="A313" s="73"/>
      <c r="B313" s="406" t="s">
        <v>133</v>
      </c>
      <c r="C313" s="407">
        <f>-C296</f>
        <v>-150027450</v>
      </c>
      <c r="H313" s="61"/>
      <c r="I313" s="61"/>
      <c r="J313" s="61"/>
      <c r="K313" s="61"/>
      <c r="L313" s="61"/>
      <c r="M313" s="61"/>
      <c r="N313" s="61"/>
      <c r="O313" s="61"/>
      <c r="P313" s="61"/>
    </row>
    <row r="314" spans="1:16" s="130" customFormat="1" x14ac:dyDescent="0.25">
      <c r="A314" s="73"/>
      <c r="B314" s="72"/>
      <c r="C314" s="4"/>
      <c r="H314" s="61"/>
      <c r="I314" s="61"/>
      <c r="J314" s="61"/>
      <c r="K314" s="61"/>
      <c r="L314" s="61"/>
      <c r="M314" s="61"/>
      <c r="N314" s="61"/>
      <c r="O314" s="61"/>
      <c r="P314" s="61"/>
    </row>
    <row r="316" spans="1:16" s="130" customFormat="1" x14ac:dyDescent="0.25">
      <c r="A316" s="73" t="s">
        <v>355</v>
      </c>
      <c r="B316" s="61"/>
      <c r="H316" s="61"/>
      <c r="I316" s="61"/>
      <c r="J316" s="61"/>
      <c r="K316" s="61"/>
      <c r="L316" s="61"/>
      <c r="M316" s="61"/>
      <c r="N316" s="61"/>
      <c r="O316" s="61"/>
      <c r="P316" s="61"/>
    </row>
    <row r="318" spans="1:16" s="130" customFormat="1" x14ac:dyDescent="0.25">
      <c r="A318" s="73" t="s">
        <v>476</v>
      </c>
      <c r="B318" s="61"/>
      <c r="H318" s="61"/>
      <c r="I318" s="61"/>
      <c r="J318" s="61"/>
      <c r="K318" s="61"/>
      <c r="L318" s="61"/>
      <c r="M318" s="61"/>
      <c r="N318" s="61"/>
      <c r="O318" s="61"/>
      <c r="P318" s="61"/>
    </row>
    <row r="319" spans="1:16" s="130" customFormat="1" x14ac:dyDescent="0.25">
      <c r="A319" s="52"/>
      <c r="B319" s="61"/>
      <c r="H319" s="61"/>
      <c r="I319" s="61"/>
      <c r="J319" s="61"/>
      <c r="K319" s="61"/>
      <c r="L319" s="61"/>
      <c r="M319" s="61"/>
      <c r="N319" s="61"/>
      <c r="O319" s="61"/>
      <c r="P319" s="61"/>
    </row>
    <row r="320" spans="1:16" s="130" customFormat="1" x14ac:dyDescent="0.25">
      <c r="A320" s="61"/>
      <c r="B320" s="61" t="s">
        <v>357</v>
      </c>
      <c r="H320" s="61"/>
      <c r="I320" s="61"/>
      <c r="J320" s="61"/>
      <c r="K320" s="61"/>
      <c r="L320" s="61"/>
      <c r="M320" s="61"/>
      <c r="N320" s="61"/>
      <c r="O320" s="61"/>
      <c r="P320" s="61"/>
    </row>
    <row r="322" spans="1:16" s="130" customFormat="1" x14ac:dyDescent="0.25">
      <c r="A322" s="73" t="s">
        <v>477</v>
      </c>
      <c r="B322" s="61"/>
      <c r="H322" s="61"/>
      <c r="I322" s="61"/>
      <c r="J322" s="61"/>
      <c r="K322" s="61"/>
      <c r="L322" s="61"/>
      <c r="M322" s="61"/>
      <c r="N322" s="61"/>
      <c r="O322" s="61"/>
      <c r="P322" s="61"/>
    </row>
    <row r="323" spans="1:16" s="130" customFormat="1" x14ac:dyDescent="0.25">
      <c r="A323" s="52"/>
      <c r="B323" s="61"/>
      <c r="H323" s="61"/>
      <c r="I323" s="61"/>
      <c r="J323" s="61"/>
      <c r="K323" s="61"/>
      <c r="L323" s="61"/>
      <c r="M323" s="61"/>
      <c r="N323" s="61"/>
      <c r="O323" s="61"/>
      <c r="P323" s="61"/>
    </row>
    <row r="324" spans="1:16" s="130" customFormat="1" x14ac:dyDescent="0.25">
      <c r="A324" s="61"/>
      <c r="B324" s="61" t="s">
        <v>359</v>
      </c>
      <c r="H324" s="61"/>
      <c r="I324" s="61"/>
      <c r="J324" s="61"/>
      <c r="K324" s="61"/>
      <c r="L324" s="61"/>
      <c r="M324" s="61"/>
      <c r="N324" s="61"/>
      <c r="O324" s="61"/>
      <c r="P324" s="61"/>
    </row>
    <row r="326" spans="1:16" s="130" customFormat="1" x14ac:dyDescent="0.25">
      <c r="A326" s="73" t="s">
        <v>478</v>
      </c>
      <c r="B326" s="61"/>
      <c r="H326" s="61"/>
      <c r="I326" s="61"/>
      <c r="J326" s="61"/>
      <c r="K326" s="61"/>
      <c r="L326" s="61"/>
      <c r="M326" s="61"/>
      <c r="N326" s="61"/>
      <c r="O326" s="61"/>
      <c r="P326" s="61"/>
    </row>
    <row r="328" spans="1:16" s="130" customFormat="1" ht="12.75" customHeight="1" x14ac:dyDescent="0.25">
      <c r="A328" s="66"/>
      <c r="B328" s="526" t="s">
        <v>479</v>
      </c>
      <c r="C328" s="526"/>
      <c r="D328" s="526"/>
      <c r="E328" s="526"/>
      <c r="F328" s="526"/>
      <c r="H328" s="61"/>
      <c r="I328" s="61"/>
      <c r="J328" s="61"/>
      <c r="K328" s="61"/>
      <c r="L328" s="61"/>
      <c r="M328" s="61"/>
      <c r="N328" s="61"/>
      <c r="O328" s="61"/>
      <c r="P328" s="61"/>
    </row>
    <row r="329" spans="1:16" s="130" customFormat="1" ht="12.75" customHeight="1" x14ac:dyDescent="0.25">
      <c r="A329" s="91"/>
      <c r="B329" s="526"/>
      <c r="C329" s="526"/>
      <c r="D329" s="526"/>
      <c r="E329" s="526"/>
      <c r="F329" s="526"/>
      <c r="H329" s="61"/>
      <c r="I329" s="61"/>
      <c r="J329" s="61"/>
      <c r="K329" s="61"/>
      <c r="L329" s="61"/>
      <c r="M329" s="61"/>
      <c r="N329" s="61"/>
      <c r="O329" s="61"/>
      <c r="P329" s="61"/>
    </row>
    <row r="330" spans="1:16" s="130" customFormat="1" ht="12.75" customHeight="1" x14ac:dyDescent="0.25">
      <c r="A330" s="91"/>
      <c r="B330" s="526"/>
      <c r="C330" s="526"/>
      <c r="D330" s="526"/>
      <c r="E330" s="526"/>
      <c r="F330" s="526"/>
      <c r="H330" s="61"/>
      <c r="I330" s="61"/>
      <c r="J330" s="61"/>
      <c r="K330" s="61"/>
      <c r="L330" s="61"/>
      <c r="M330" s="61"/>
      <c r="N330" s="61"/>
      <c r="O330" s="61"/>
      <c r="P330" s="61"/>
    </row>
    <row r="331" spans="1:16" s="130" customFormat="1" x14ac:dyDescent="0.25">
      <c r="A331" s="91"/>
      <c r="B331" s="526"/>
      <c r="C331" s="526"/>
      <c r="D331" s="526"/>
      <c r="E331" s="526"/>
      <c r="F331" s="526"/>
      <c r="H331" s="61"/>
      <c r="I331" s="61"/>
      <c r="J331" s="61"/>
      <c r="K331" s="61"/>
      <c r="L331" s="61"/>
      <c r="M331" s="61"/>
      <c r="N331" s="61"/>
      <c r="O331" s="61"/>
      <c r="P331" s="61"/>
    </row>
    <row r="332" spans="1:16" s="130" customFormat="1" x14ac:dyDescent="0.25">
      <c r="A332" s="91"/>
      <c r="B332" s="91"/>
      <c r="C332" s="170"/>
      <c r="D332" s="170"/>
      <c r="E332" s="170"/>
      <c r="F332" s="170"/>
      <c r="H332" s="61"/>
      <c r="I332" s="61"/>
      <c r="J332" s="61"/>
      <c r="K332" s="61"/>
      <c r="L332" s="61"/>
      <c r="M332" s="61"/>
      <c r="N332" s="61"/>
      <c r="O332" s="61"/>
      <c r="P332" s="61"/>
    </row>
    <row r="333" spans="1:16" s="130" customFormat="1" x14ac:dyDescent="0.25">
      <c r="A333" s="91"/>
      <c r="B333" s="91"/>
      <c r="C333" s="170"/>
      <c r="D333" s="170"/>
      <c r="E333" s="170"/>
      <c r="F333" s="170"/>
      <c r="H333" s="61"/>
      <c r="I333" s="61"/>
      <c r="J333" s="61"/>
      <c r="K333" s="61"/>
      <c r="L333" s="61"/>
      <c r="M333" s="61"/>
      <c r="N333" s="61"/>
      <c r="O333" s="61"/>
      <c r="P333" s="61"/>
    </row>
    <row r="334" spans="1:16" s="130" customFormat="1" x14ac:dyDescent="0.25">
      <c r="A334" s="91"/>
      <c r="B334" s="91"/>
      <c r="C334" s="170"/>
      <c r="D334" s="170"/>
      <c r="E334" s="170"/>
      <c r="F334" s="170"/>
      <c r="H334" s="61"/>
      <c r="I334" s="61"/>
      <c r="J334" s="61"/>
      <c r="K334" s="61"/>
      <c r="L334" s="61"/>
      <c r="M334" s="61"/>
      <c r="N334" s="61"/>
      <c r="O334" s="61"/>
      <c r="P334" s="61"/>
    </row>
    <row r="335" spans="1:16" s="130" customFormat="1" x14ac:dyDescent="0.25">
      <c r="A335" s="91"/>
      <c r="B335" s="91"/>
      <c r="C335" s="170"/>
      <c r="D335" s="170"/>
      <c r="E335" s="170"/>
      <c r="F335" s="170"/>
      <c r="H335" s="61"/>
      <c r="I335" s="61"/>
      <c r="J335" s="61"/>
      <c r="K335" s="61"/>
      <c r="L335" s="61"/>
      <c r="M335" s="61"/>
      <c r="N335" s="61"/>
      <c r="O335" s="61"/>
      <c r="P335" s="61"/>
    </row>
    <row r="336" spans="1:16" s="130" customFormat="1" x14ac:dyDescent="0.25">
      <c r="A336" s="91"/>
      <c r="B336" s="91"/>
      <c r="C336" s="170"/>
      <c r="D336" s="170"/>
      <c r="E336" s="170"/>
      <c r="F336" s="170"/>
      <c r="H336" s="61"/>
      <c r="I336" s="61"/>
      <c r="J336" s="61"/>
      <c r="K336" s="61"/>
      <c r="L336" s="61"/>
      <c r="M336" s="61"/>
      <c r="N336" s="61"/>
      <c r="O336" s="61"/>
      <c r="P336" s="61"/>
    </row>
    <row r="337" spans="1:16" s="130" customFormat="1" x14ac:dyDescent="0.25">
      <c r="A337" s="91"/>
      <c r="B337" s="91"/>
      <c r="C337" s="170"/>
      <c r="D337" s="170"/>
      <c r="E337" s="170"/>
      <c r="F337" s="170"/>
      <c r="H337" s="61"/>
      <c r="I337" s="61"/>
      <c r="J337" s="61"/>
      <c r="K337" s="61"/>
      <c r="L337" s="61"/>
      <c r="M337" s="61"/>
      <c r="N337" s="61"/>
      <c r="O337" s="61"/>
      <c r="P337" s="61"/>
    </row>
    <row r="338" spans="1:16" s="130" customFormat="1" x14ac:dyDescent="0.25">
      <c r="A338" s="91"/>
      <c r="B338" s="91"/>
      <c r="C338" s="170"/>
      <c r="D338" s="170"/>
      <c r="E338" s="170"/>
      <c r="F338" s="170"/>
      <c r="H338" s="61"/>
      <c r="I338" s="61"/>
      <c r="J338" s="61"/>
      <c r="K338" s="61"/>
      <c r="L338" s="61"/>
      <c r="M338" s="61"/>
      <c r="N338" s="61"/>
      <c r="O338" s="61"/>
      <c r="P338" s="61"/>
    </row>
    <row r="339" spans="1:16" s="130" customFormat="1" x14ac:dyDescent="0.25">
      <c r="A339" s="91"/>
      <c r="B339" s="91"/>
      <c r="C339" s="170"/>
      <c r="D339" s="170"/>
      <c r="E339" s="170"/>
      <c r="F339" s="170"/>
      <c r="H339" s="61"/>
      <c r="I339" s="61"/>
      <c r="J339" s="61"/>
      <c r="K339" s="61"/>
      <c r="L339" s="61"/>
      <c r="M339" s="61"/>
      <c r="N339" s="61"/>
      <c r="O339" s="61"/>
      <c r="P339" s="61"/>
    </row>
    <row r="340" spans="1:16" s="130" customFormat="1" x14ac:dyDescent="0.25">
      <c r="A340" s="91"/>
      <c r="B340" s="91"/>
      <c r="C340" s="170"/>
      <c r="D340" s="170"/>
      <c r="E340" s="170"/>
      <c r="F340" s="170"/>
      <c r="H340" s="61"/>
      <c r="I340" s="61"/>
      <c r="J340" s="61"/>
      <c r="K340" s="61"/>
      <c r="L340" s="61"/>
      <c r="M340" s="61"/>
      <c r="N340" s="61"/>
      <c r="O340" s="61"/>
      <c r="P340" s="61"/>
    </row>
    <row r="341" spans="1:16" s="130" customFormat="1" x14ac:dyDescent="0.25">
      <c r="A341" s="91"/>
      <c r="B341" s="91"/>
      <c r="C341" s="170"/>
      <c r="D341" s="170"/>
      <c r="E341" s="170"/>
      <c r="F341" s="170"/>
      <c r="H341" s="61"/>
      <c r="I341" s="61"/>
      <c r="J341" s="61"/>
      <c r="K341" s="61"/>
      <c r="L341" s="61"/>
      <c r="M341" s="61"/>
      <c r="N341" s="61"/>
      <c r="O341" s="61"/>
      <c r="P341" s="61"/>
    </row>
    <row r="342" spans="1:16" s="130" customFormat="1" x14ac:dyDescent="0.25">
      <c r="A342" s="91"/>
      <c r="B342" s="91"/>
      <c r="C342" s="170"/>
      <c r="D342" s="170"/>
      <c r="E342" s="170"/>
      <c r="F342" s="170"/>
      <c r="H342" s="61"/>
      <c r="I342" s="61"/>
      <c r="J342" s="61"/>
      <c r="K342" s="61"/>
      <c r="L342" s="61"/>
      <c r="M342" s="61"/>
      <c r="N342" s="61"/>
      <c r="O342" s="61"/>
      <c r="P342" s="61"/>
    </row>
    <row r="343" spans="1:16" s="130" customFormat="1" x14ac:dyDescent="0.25">
      <c r="A343" s="91"/>
      <c r="B343" s="91"/>
      <c r="C343" s="170"/>
      <c r="D343" s="170"/>
      <c r="E343" s="170"/>
      <c r="F343" s="170"/>
      <c r="H343" s="61"/>
      <c r="I343" s="61"/>
      <c r="J343" s="61"/>
      <c r="K343" s="61"/>
      <c r="L343" s="61"/>
      <c r="M343" s="61"/>
      <c r="N343" s="61"/>
      <c r="O343" s="61"/>
      <c r="P343" s="61"/>
    </row>
    <row r="344" spans="1:16" s="130" customFormat="1" x14ac:dyDescent="0.25">
      <c r="A344" s="91"/>
      <c r="B344" s="91"/>
      <c r="C344" s="170"/>
      <c r="D344" s="170"/>
      <c r="E344" s="170"/>
      <c r="F344" s="170"/>
      <c r="H344" s="61"/>
      <c r="I344" s="61"/>
      <c r="J344" s="61"/>
      <c r="K344" s="61"/>
      <c r="L344" s="61"/>
      <c r="M344" s="61"/>
      <c r="N344" s="61"/>
      <c r="O344" s="61"/>
      <c r="P344" s="61"/>
    </row>
    <row r="345" spans="1:16" s="130" customFormat="1" x14ac:dyDescent="0.25">
      <c r="A345" s="91"/>
      <c r="B345" s="91"/>
      <c r="C345" s="170"/>
      <c r="D345" s="170"/>
      <c r="E345" s="170"/>
      <c r="F345" s="170"/>
      <c r="H345" s="61"/>
      <c r="I345" s="61"/>
      <c r="J345" s="61"/>
      <c r="K345" s="61"/>
      <c r="L345" s="61"/>
      <c r="M345" s="61"/>
      <c r="N345" s="61"/>
      <c r="O345" s="61"/>
      <c r="P345" s="61"/>
    </row>
    <row r="346" spans="1:16" s="130" customFormat="1" x14ac:dyDescent="0.25">
      <c r="A346" s="91"/>
      <c r="B346" s="91"/>
      <c r="C346" s="170"/>
      <c r="D346" s="170"/>
      <c r="E346" s="170"/>
      <c r="F346" s="170"/>
      <c r="H346" s="61"/>
      <c r="I346" s="61"/>
      <c r="J346" s="61"/>
      <c r="K346" s="61"/>
      <c r="L346" s="61"/>
      <c r="M346" s="61"/>
      <c r="N346" s="61"/>
      <c r="O346" s="61"/>
      <c r="P346" s="61"/>
    </row>
    <row r="347" spans="1:16" s="130" customFormat="1" x14ac:dyDescent="0.25">
      <c r="A347" s="91"/>
      <c r="B347" s="91"/>
      <c r="C347" s="170"/>
      <c r="D347" s="170"/>
      <c r="E347" s="170"/>
      <c r="F347" s="170"/>
      <c r="H347" s="61"/>
      <c r="I347" s="61"/>
      <c r="J347" s="61"/>
      <c r="K347" s="61"/>
      <c r="L347" s="61"/>
      <c r="M347" s="61"/>
      <c r="N347" s="61"/>
      <c r="O347" s="61"/>
      <c r="P347" s="61"/>
    </row>
    <row r="348" spans="1:16" s="130" customFormat="1" x14ac:dyDescent="0.25">
      <c r="A348" s="91"/>
      <c r="B348" s="91"/>
      <c r="C348" s="170"/>
      <c r="D348" s="170"/>
      <c r="E348" s="170"/>
      <c r="F348" s="170"/>
      <c r="H348" s="61"/>
      <c r="I348" s="61"/>
      <c r="J348" s="61"/>
      <c r="K348" s="61"/>
      <c r="L348" s="61"/>
      <c r="M348" s="61"/>
      <c r="N348" s="61"/>
      <c r="O348" s="61"/>
      <c r="P348" s="61"/>
    </row>
    <row r="349" spans="1:16" s="130" customFormat="1" x14ac:dyDescent="0.25">
      <c r="A349" s="91"/>
      <c r="B349" s="91"/>
      <c r="C349" s="170"/>
      <c r="D349" s="170"/>
      <c r="E349" s="170"/>
      <c r="F349" s="170"/>
      <c r="H349" s="61"/>
      <c r="I349" s="61"/>
      <c r="J349" s="61"/>
      <c r="K349" s="61"/>
      <c r="L349" s="61"/>
      <c r="M349" s="61"/>
      <c r="N349" s="61"/>
      <c r="O349" s="61"/>
      <c r="P349" s="61"/>
    </row>
    <row r="350" spans="1:16" s="130" customFormat="1" x14ac:dyDescent="0.25">
      <c r="A350" s="91"/>
      <c r="B350" s="91"/>
      <c r="C350" s="170"/>
      <c r="D350" s="170"/>
      <c r="E350" s="170"/>
      <c r="F350" s="170"/>
      <c r="H350" s="61"/>
      <c r="I350" s="61"/>
      <c r="J350" s="61"/>
      <c r="K350" s="61"/>
      <c r="L350" s="61"/>
      <c r="M350" s="61"/>
      <c r="N350" s="61"/>
      <c r="O350" s="61"/>
      <c r="P350" s="61"/>
    </row>
    <row r="351" spans="1:16" s="130" customFormat="1" x14ac:dyDescent="0.25">
      <c r="A351" s="91"/>
      <c r="B351" s="91"/>
      <c r="C351" s="170"/>
      <c r="D351" s="170"/>
      <c r="E351" s="170"/>
      <c r="F351" s="170"/>
      <c r="H351" s="61"/>
      <c r="I351" s="61"/>
      <c r="J351" s="61"/>
      <c r="K351" s="61"/>
      <c r="L351" s="61"/>
      <c r="M351" s="61"/>
      <c r="N351" s="61"/>
      <c r="O351" s="61"/>
      <c r="P351" s="61"/>
    </row>
    <row r="352" spans="1:16" s="130" customFormat="1" x14ac:dyDescent="0.25">
      <c r="A352" s="91"/>
      <c r="B352" s="91"/>
      <c r="C352" s="170"/>
      <c r="D352" s="170"/>
      <c r="E352" s="170"/>
      <c r="F352" s="170"/>
      <c r="H352" s="61"/>
      <c r="I352" s="61"/>
      <c r="J352" s="61"/>
      <c r="K352" s="61"/>
      <c r="L352" s="61"/>
      <c r="M352" s="61"/>
      <c r="N352" s="61"/>
      <c r="O352" s="61"/>
      <c r="P352" s="61"/>
    </row>
    <row r="353" spans="1:16" s="130" customFormat="1" x14ac:dyDescent="0.25">
      <c r="A353" s="91"/>
      <c r="B353" s="91"/>
      <c r="C353" s="170"/>
      <c r="D353" s="170"/>
      <c r="E353" s="170"/>
      <c r="F353" s="170"/>
      <c r="H353" s="61"/>
      <c r="I353" s="61"/>
      <c r="J353" s="61"/>
      <c r="K353" s="61"/>
      <c r="L353" s="61"/>
      <c r="M353" s="61"/>
      <c r="N353" s="61"/>
      <c r="O353" s="61"/>
      <c r="P353" s="61"/>
    </row>
    <row r="354" spans="1:16" s="130" customFormat="1" x14ac:dyDescent="0.25">
      <c r="A354" s="91"/>
      <c r="B354" s="91"/>
      <c r="C354" s="170"/>
      <c r="D354" s="170"/>
      <c r="E354" s="170"/>
      <c r="F354" s="170"/>
      <c r="H354" s="61"/>
      <c r="I354" s="61"/>
      <c r="J354" s="61"/>
      <c r="K354" s="61"/>
      <c r="L354" s="61"/>
      <c r="M354" s="61"/>
      <c r="N354" s="61"/>
      <c r="O354" s="61"/>
      <c r="P354" s="61"/>
    </row>
    <row r="355" spans="1:16" s="130" customFormat="1" x14ac:dyDescent="0.25">
      <c r="A355" s="91"/>
      <c r="B355" s="91"/>
      <c r="C355" s="170"/>
      <c r="D355" s="170"/>
      <c r="E355" s="170"/>
      <c r="F355" s="170"/>
      <c r="H355" s="61"/>
      <c r="I355" s="61"/>
      <c r="J355" s="61"/>
      <c r="K355" s="61"/>
      <c r="L355" s="61"/>
      <c r="M355" s="61"/>
      <c r="N355" s="61"/>
      <c r="O355" s="61"/>
      <c r="P355" s="61"/>
    </row>
    <row r="356" spans="1:16" s="130" customFormat="1" x14ac:dyDescent="0.25">
      <c r="A356" s="91"/>
      <c r="B356" s="91"/>
      <c r="C356" s="170"/>
      <c r="D356" s="170"/>
      <c r="E356" s="170"/>
      <c r="F356" s="170"/>
      <c r="H356" s="61"/>
      <c r="I356" s="61"/>
      <c r="J356" s="61"/>
      <c r="K356" s="61"/>
      <c r="L356" s="61"/>
      <c r="M356" s="61"/>
      <c r="N356" s="61"/>
      <c r="O356" s="61"/>
      <c r="P356" s="61"/>
    </row>
    <row r="357" spans="1:16" s="130" customFormat="1" x14ac:dyDescent="0.25">
      <c r="A357" s="91"/>
      <c r="B357" s="91"/>
      <c r="C357" s="170"/>
      <c r="D357" s="170"/>
      <c r="E357" s="170"/>
      <c r="F357" s="170"/>
      <c r="H357" s="61"/>
      <c r="I357" s="61"/>
      <c r="J357" s="61"/>
      <c r="K357" s="61"/>
      <c r="L357" s="61"/>
      <c r="M357" s="61"/>
      <c r="N357" s="61"/>
      <c r="O357" s="61"/>
      <c r="P357" s="61"/>
    </row>
    <row r="358" spans="1:16" s="130" customFormat="1" x14ac:dyDescent="0.25">
      <c r="A358" s="91"/>
      <c r="B358" s="91"/>
      <c r="C358" s="170"/>
      <c r="D358" s="170"/>
      <c r="E358" s="170"/>
      <c r="F358" s="170"/>
      <c r="H358" s="61"/>
      <c r="I358" s="61"/>
      <c r="J358" s="61"/>
      <c r="K358" s="61"/>
      <c r="L358" s="61"/>
      <c r="M358" s="61"/>
      <c r="N358" s="61"/>
      <c r="O358" s="61"/>
      <c r="P358" s="61"/>
    </row>
    <row r="359" spans="1:16" s="130" customFormat="1" x14ac:dyDescent="0.25">
      <c r="A359" s="91"/>
      <c r="B359" s="91"/>
      <c r="C359" s="170"/>
      <c r="D359" s="170"/>
      <c r="E359" s="170"/>
      <c r="F359" s="170"/>
      <c r="H359" s="61"/>
      <c r="I359" s="61"/>
      <c r="J359" s="61"/>
      <c r="K359" s="61"/>
      <c r="L359" s="61"/>
      <c r="M359" s="61"/>
      <c r="N359" s="61"/>
      <c r="O359" s="61"/>
      <c r="P359" s="61"/>
    </row>
    <row r="360" spans="1:16" s="130" customFormat="1" x14ac:dyDescent="0.25">
      <c r="A360" s="91"/>
      <c r="B360" s="91"/>
      <c r="C360" s="170"/>
      <c r="D360" s="170"/>
      <c r="E360" s="170"/>
      <c r="F360" s="170"/>
      <c r="H360" s="61"/>
      <c r="I360" s="61"/>
      <c r="J360" s="61"/>
      <c r="K360" s="61"/>
      <c r="L360" s="61"/>
      <c r="M360" s="61"/>
      <c r="N360" s="61"/>
      <c r="O360" s="61"/>
      <c r="P360" s="61"/>
    </row>
    <row r="361" spans="1:16" s="130" customFormat="1" x14ac:dyDescent="0.25">
      <c r="A361" s="91"/>
      <c r="B361" s="91"/>
      <c r="C361" s="170"/>
      <c r="D361" s="170"/>
      <c r="E361" s="170"/>
      <c r="F361" s="170"/>
      <c r="H361" s="61"/>
      <c r="I361" s="61"/>
      <c r="J361" s="61"/>
      <c r="K361" s="61"/>
      <c r="L361" s="61"/>
      <c r="M361" s="61"/>
      <c r="N361" s="61"/>
      <c r="O361" s="61"/>
      <c r="P361" s="61"/>
    </row>
    <row r="362" spans="1:16" s="130" customFormat="1" x14ac:dyDescent="0.25">
      <c r="A362" s="91"/>
      <c r="B362" s="91"/>
      <c r="C362" s="170"/>
      <c r="D362" s="170"/>
      <c r="E362" s="170"/>
      <c r="F362" s="170"/>
      <c r="H362" s="61"/>
      <c r="I362" s="61"/>
      <c r="J362" s="61"/>
      <c r="K362" s="61"/>
      <c r="L362" s="61"/>
      <c r="M362" s="61"/>
      <c r="N362" s="61"/>
      <c r="O362" s="61"/>
      <c r="P362" s="61"/>
    </row>
    <row r="363" spans="1:16" s="130" customFormat="1" x14ac:dyDescent="0.25">
      <c r="A363" s="91"/>
      <c r="B363" s="91"/>
      <c r="C363" s="170"/>
      <c r="D363" s="170"/>
      <c r="E363" s="170"/>
      <c r="F363" s="170"/>
      <c r="H363" s="61"/>
      <c r="I363" s="61"/>
      <c r="J363" s="61"/>
      <c r="K363" s="61"/>
      <c r="L363" s="61"/>
      <c r="M363" s="61"/>
      <c r="N363" s="61"/>
      <c r="O363" s="61"/>
      <c r="P363" s="61"/>
    </row>
    <row r="364" spans="1:16" s="130" customFormat="1" x14ac:dyDescent="0.25">
      <c r="A364" s="91"/>
      <c r="B364" s="91"/>
      <c r="C364" s="170"/>
      <c r="D364" s="170"/>
      <c r="E364" s="170"/>
      <c r="F364" s="170"/>
      <c r="H364" s="61"/>
      <c r="I364" s="61"/>
      <c r="J364" s="61"/>
      <c r="K364" s="61"/>
      <c r="L364" s="61"/>
      <c r="M364" s="61"/>
      <c r="N364" s="61"/>
      <c r="O364" s="61"/>
      <c r="P364" s="61"/>
    </row>
  </sheetData>
  <mergeCells count="98">
    <mergeCell ref="B328:F331"/>
    <mergeCell ref="B225:C225"/>
    <mergeCell ref="B227:C227"/>
    <mergeCell ref="B228:C228"/>
    <mergeCell ref="G233:H233"/>
    <mergeCell ref="I233:J233"/>
    <mergeCell ref="B217:C217"/>
    <mergeCell ref="D217:E217"/>
    <mergeCell ref="B219:C219"/>
    <mergeCell ref="B220:C220"/>
    <mergeCell ref="B224:C224"/>
    <mergeCell ref="D224:E224"/>
    <mergeCell ref="A194:F194"/>
    <mergeCell ref="B208:D209"/>
    <mergeCell ref="B215:C215"/>
    <mergeCell ref="D215:E215"/>
    <mergeCell ref="B216:C216"/>
    <mergeCell ref="D216:E216"/>
    <mergeCell ref="B191:C191"/>
    <mergeCell ref="D191:E191"/>
    <mergeCell ref="B164:B165"/>
    <mergeCell ref="C164:G164"/>
    <mergeCell ref="H164:K164"/>
    <mergeCell ref="D187:E187"/>
    <mergeCell ref="D188:E188"/>
    <mergeCell ref="D189:E189"/>
    <mergeCell ref="B190:C190"/>
    <mergeCell ref="D190:E190"/>
    <mergeCell ref="L164:L165"/>
    <mergeCell ref="B186:C186"/>
    <mergeCell ref="D186:E186"/>
    <mergeCell ref="B147:E147"/>
    <mergeCell ref="B148:E148"/>
    <mergeCell ref="B151:E151"/>
    <mergeCell ref="B157:E157"/>
    <mergeCell ref="B158:E158"/>
    <mergeCell ref="A160:H160"/>
    <mergeCell ref="B143:D143"/>
    <mergeCell ref="B134:D134"/>
    <mergeCell ref="B135:D135"/>
    <mergeCell ref="B136:D136"/>
    <mergeCell ref="B140:D140"/>
    <mergeCell ref="B141:D141"/>
    <mergeCell ref="B142:D142"/>
    <mergeCell ref="B133:D133"/>
    <mergeCell ref="B119:D119"/>
    <mergeCell ref="B120:D120"/>
    <mergeCell ref="K120:O120"/>
    <mergeCell ref="B121:D121"/>
    <mergeCell ref="B122:D122"/>
    <mergeCell ref="B123:D123"/>
    <mergeCell ref="B124:D124"/>
    <mergeCell ref="B125:D125"/>
    <mergeCell ref="B126:D126"/>
    <mergeCell ref="B131:D131"/>
    <mergeCell ref="B132:D132"/>
    <mergeCell ref="A114:H114"/>
    <mergeCell ref="B103:C103"/>
    <mergeCell ref="D103:E103"/>
    <mergeCell ref="B104:C104"/>
    <mergeCell ref="D104:E104"/>
    <mergeCell ref="B105:C105"/>
    <mergeCell ref="D105:E105"/>
    <mergeCell ref="B106:C106"/>
    <mergeCell ref="D106:E106"/>
    <mergeCell ref="D108:E108"/>
    <mergeCell ref="D109:E109"/>
    <mergeCell ref="D110:E110"/>
    <mergeCell ref="B99:C99"/>
    <mergeCell ref="D99:E99"/>
    <mergeCell ref="B100:C100"/>
    <mergeCell ref="D100:E100"/>
    <mergeCell ref="B101:C101"/>
    <mergeCell ref="D101:E101"/>
    <mergeCell ref="A94:H94"/>
    <mergeCell ref="B96:E96"/>
    <mergeCell ref="B97:C97"/>
    <mergeCell ref="D97:E97"/>
    <mergeCell ref="B98:C98"/>
    <mergeCell ref="D98:E98"/>
    <mergeCell ref="B63:C63"/>
    <mergeCell ref="B68:F68"/>
    <mergeCell ref="B88:F88"/>
    <mergeCell ref="A30:H32"/>
    <mergeCell ref="A36:H37"/>
    <mergeCell ref="A41:H42"/>
    <mergeCell ref="A46:F46"/>
    <mergeCell ref="A47:H47"/>
    <mergeCell ref="A50:H50"/>
    <mergeCell ref="A26:H27"/>
    <mergeCell ref="A54:G54"/>
    <mergeCell ref="B61:C61"/>
    <mergeCell ref="B62:C62"/>
    <mergeCell ref="A2:H2"/>
    <mergeCell ref="A3:H3"/>
    <mergeCell ref="A6:H10"/>
    <mergeCell ref="A14:H15"/>
    <mergeCell ref="A19:H23"/>
  </mergeCells>
  <phoneticPr fontId="62" type="noConversion"/>
  <pageMargins left="0.25" right="0.25" top="0.75" bottom="0.75" header="0.3" footer="0.3"/>
  <pageSetup paperSize="9" scale="40" fitToHeight="3" orientation="portrait" r:id="rId1"/>
  <tableParts count="1">
    <tablePart r:id="rId2"/>
  </tablePart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Wqq2nU2BiMrr4nu0VU3z4aR+Qtsp3/btIfVAC+isrT8=</DigestValue>
    </Reference>
    <Reference Type="http://www.w3.org/2000/09/xmldsig#Object" URI="#idOfficeObject">
      <DigestMethod Algorithm="http://www.w3.org/2001/04/xmlenc#sha256"/>
      <DigestValue>l4g8fkBHP34sa7HtLnZeBj3dSKTWACA5LFT/4oZh1Gg=</DigestValue>
    </Reference>
    <Reference Type="http://uri.etsi.org/01903#SignedProperties" URI="#idSignedProperties">
      <Transforms>
        <Transform Algorithm="http://www.w3.org/TR/2001/REC-xml-c14n-20010315"/>
      </Transforms>
      <DigestMethod Algorithm="http://www.w3.org/2001/04/xmlenc#sha256"/>
      <DigestValue>xRQfEG0ic7TTjoo1xM2naBojeFnkdvRIg4oOw9S3Zjg=</DigestValue>
    </Reference>
  </SignedInfo>
  <SignatureValue>KnGfdfHn8vuei4lo1KchLcorZxlwQpJe8lw9DZH1zJYoiuHfM67VrC142LqSrASQ9fOWYj997pld
Bm5YOAoiPqSDdgERywdhFUitY56aPzToJ3UvjBU2AX63VmK4rWV6EAhbJAIuiU1YkGUIqBvW0r3c
co6xGEJqffm2nCiqzSXFP4P455HdwQ9ayE0kEIBjis8KXRxtVMxMVYTeARZrWQ5+bCdRUkhQ+WOA
fusDlu8Ga9waJfDgGKnvOFdUNp0L6sqoIMAAjUzxwsuscK57fi634JJZXNMIx4olw5knitsCX3i6
NaPcmJVq8t9cC7GnHpPdc5iCx/4Ih0EP1+/wyQ==</SignatureValue>
  <KeyInfo>
    <X509Data>
      <X509Certificate>MIIH8zCCBdugAwIBAgIIO1n5Fu6V2kcwDQYJKoZIhvcNAQELBQAwWzEXMBUGA1UEBRMOUlVDIDgwMDUwMTcyLTExGjAYBgNVBAMTEUNBLURPQ1VNRU5UQSBTLkEuMRcwFQYDVQQKEw5ET0NVTUVOVEEgUy5BLjELMAkGA1UEBhMCUFkwHhcNMTkwODI5MjExNjQ5WhcNMjEwODI4MjEyNjQ5WjCBjzELMAkGA1UEBhMCUFkxEDAOBgNVBAQMB1BFUkVJUkExEjAQBgNVBAUTCUNJMTU0Nzk1ODESMBAGA1UEKgwJU0FEWSBTTUlEMRcwFQYDVQQKDA5QRVJTT05BIEZJU0lDQTERMA8GA1UECwwIRklSTUEgRjIxGjAYBgNVBAMMEVNBRFkgU01JRCBQRVJFSVJBMIIBIjANBgkqhkiG9w0BAQEFAAOCAQ8AMIIBCgKCAQEAsssBxUzjkUBy8L/ux7U/ShJ3fJKr786Aa3SE5gqhhM6P/XmRyzCmuaye57JzMHUq5SI3BFuvpoPGpHfxrlTtKj5GMtdb9m9V69/ktRt2NkVLPL/HVQSeKxT0UguKn0a0NBS57L/D16PolzzrWlG3D1MiH6YgKFVnjbpoAbu+8nrXRsgPom/xT80W3pUXQuUVboCCTvLnVQO3iPDRgTxPwqaCb4Uk6hfGuOElkMksHFe++SwZJY+LgNYtOC6AU2+JL66r2ggGk/2+YwD2oehwh7/WzOdbaVNvFGd1TNNxbAd7fA0hfKIq6R+hbqZkJ+8sFBYuhX2KNhBWarwmHYo4UQIDAQABo4IDhDCCA4AwDAYDVR0TAQH/BAIwADAOBgNVHQ8BAf8EBAMCBeAwKgYDVR0lAQH/BCAwHgYIKwYBBQUHAwEGCCsGAQUFBwMCBggrBgEFBQcDBDAdBgNVHQ4EFgQUAG7LBZimld5mvimMkPfWNvA6CTQ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QYDVR0RBCIwIIEec2FkeS5wZXJlaXJhQGlucG9zaXRpdm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S09LEt3/1dZunV7Ul+n+EOuuWdgZ3Glpgt4crnzRVDBqUbF0iY1vVe7so/EUaCMO7ab9hDiUvtCEbfOOxDsH+j0eN5kD0RAaDOPNsmXTmlkOY+xfn9KPkhFOPS+e2Vk2MvWWBNieCp8LUWw/Ht6axJ4ijT9Ru/8cUYOWFRgmopXD+/LWrtP38gFB3VYHnXXk5Ev86yvTFQjxUYdS6TWn3gP5vOC5UWu9RTKdBO+QiLjmJFpwsRraNFTNOD69ds3SDE6Q35WJk9yIHjA8+BxORslsAfptJfNTcRSi4TqV+csT+PH2I7GOn5epI2qpklEVyHGolczQpXzBajJu/Os08bG8m5bJ+iEwAZTYSCJhc0sWhY0MflrOKGbTbB+NwoCSoVdI2xozR+LEYsSDXV7ujHKvK8DlkutcXbnyM0CQ2VYvkiNLjhFWwzFYskYrMSE9xUJ9/Jf7F+C2+b+V75byUpZnO34t/TWz4wAT1CYi1CaGaLxwzWDzRaw7JK5mE5RklHVw9sEcfdUdRlJAtnYzIv8ivQAH2IFnnBx8V+3MyRAHhw7fJJJBoDGvlZ1DFLyJBuNpjIIdhXI6XSEY4j/N6Mb/S9SvMSGnrr5BaUiTb+vm1fvXyGsiyveAzjwHorO9rsnQhiu4gutA59yc3mIQr1hIAwHKGoUjzYPozuWJk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6tGR1D612vCNZu1QBTp8SMpig+vID97Ok8AOoCcOw3I=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yyaldKy9Gv4YPdkR0A1dkE1C5dFZl8M3apNAx/tYD5E=</DigestValue>
      </Reference>
      <Reference URI="/xl/drawings/drawing4.xml?ContentType=application/vnd.openxmlformats-officedocument.drawing+xml">
        <DigestMethod Algorithm="http://www.w3.org/2001/04/xmlenc#sha256"/>
        <DigestValue>1bBFl5fWWv89+GgPXTlWLDMSydJYx93PxGLuN78x8pw=</DigestValue>
      </Reference>
      <Reference URI="/xl/drawings/vmlDrawing1.vml?ContentType=application/vnd.openxmlformats-officedocument.vmlDrawing">
        <DigestMethod Algorithm="http://www.w3.org/2001/04/xmlenc#sha256"/>
        <DigestValue>LJa27XMJK2v91JqLizMoUdj9zBn3kCmr042vpLkwoF8=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L865kvrE+MnVRn8xN/fK3o3/lN4O+Pl+hFKgNahCoPM=</DigestValue>
      </Reference>
      <Reference URI="/xl/externalLinks/externalLink1.xml?ContentType=application/vnd.openxmlformats-officedocument.spreadsheetml.externalLink+xml">
        <DigestMethod Algorithm="http://www.w3.org/2001/04/xmlenc#sha256"/>
        <DigestValue>A44TWZNDAiZNiQQzA2j/xVYkj0zXRCMKMdAd6DdTwiU=</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nURHjRQEhR0JKDor4Yy/vh1CTiAHrOaNYsqVV9Z4jis=</DigestValue>
      </Reference>
      <Reference URI="/xl/media/image3.emf?ContentType=image/x-emf">
        <DigestMethod Algorithm="http://www.w3.org/2001/04/xmlenc#sha256"/>
        <DigestValue>g7Mn5xDKbkB2My97/ORyZGcZGh1vTJ8TQLA6u37Wofo=</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VUxA1yZkUs7XeCpXAjq8MV5/kt/ilgERmOqfczXSMNA=</DigestValue>
      </Reference>
      <Reference URI="/xl/styles.xml?ContentType=application/vnd.openxmlformats-officedocument.spreadsheetml.styles+xml">
        <DigestMethod Algorithm="http://www.w3.org/2001/04/xmlenc#sha256"/>
        <DigestValue>EI2QtX5wsPTSb8IzhkmjNox/P9WrjH+JLd541S2v8l4=</DigestValue>
      </Reference>
      <Reference URI="/xl/tables/table1.xml?ContentType=application/vnd.openxmlformats-officedocument.spreadsheetml.table+xml">
        <DigestMethod Algorithm="http://www.w3.org/2001/04/xmlenc#sha256"/>
        <DigestValue>SMoMgv7sYOL7IqZ7DgJbdQRWWqkKyqOVkIW+iph1rhM=</DigestValue>
      </Reference>
      <Reference URI="/xl/tables/table2.xml?ContentType=application/vnd.openxmlformats-officedocument.spreadsheetml.table+xml">
        <DigestMethod Algorithm="http://www.w3.org/2001/04/xmlenc#sha256"/>
        <DigestValue>CZyU6Cqc6ZKKFa4P9KwoRUz3ILMo2M0tEatQ4oxMorU=</DigestValue>
      </Reference>
      <Reference URI="/xl/tables/table3.xml?ContentType=application/vnd.openxmlformats-officedocument.spreadsheetml.table+xml">
        <DigestMethod Algorithm="http://www.w3.org/2001/04/xmlenc#sha256"/>
        <DigestValue>+EVznF46OI4VRbvu7PXBXmd6TRnH1IA4N453sUailjw=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4MtI8udkwf1MwCl8rqyENxQ2YcYf6itO+Bb8KhCP8l0=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QqU4FqzOYlUkPvPaa4BL2puh1Q/9/4rVSMVn57KRW8w=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CBrvT0nF+J+zeYWpN3/UUxd5FDPcxATrtYFUbQuMk4Y=</DigestValue>
      </Reference>
      <Reference URI="/xl/worksheets/sheet1.xml?ContentType=application/vnd.openxmlformats-officedocument.spreadsheetml.worksheet+xml">
        <DigestMethod Algorithm="http://www.w3.org/2001/04/xmlenc#sha256"/>
        <DigestValue>zNu+nRmTIAYwzbvlHKq5ZFoK16uX4IJcRKVrybvULkE=</DigestValue>
      </Reference>
      <Reference URI="/xl/worksheets/sheet2.xml?ContentType=application/vnd.openxmlformats-officedocument.spreadsheetml.worksheet+xml">
        <DigestMethod Algorithm="http://www.w3.org/2001/04/xmlenc#sha256"/>
        <DigestValue>JpeM59DWWqRlk+Jhmd5aKd2KNo49oFxW9oNOHJEH130=</DigestValue>
      </Reference>
      <Reference URI="/xl/worksheets/sheet3.xml?ContentType=application/vnd.openxmlformats-officedocument.spreadsheetml.worksheet+xml">
        <DigestMethod Algorithm="http://www.w3.org/2001/04/xmlenc#sha256"/>
        <DigestValue>POq/WRmiZBFjCNSduie9K/G3AGcZaxvlSBIGXc2wY8Y=</DigestValue>
      </Reference>
      <Reference URI="/xl/worksheets/sheet4.xml?ContentType=application/vnd.openxmlformats-officedocument.spreadsheetml.worksheet+xml">
        <DigestMethod Algorithm="http://www.w3.org/2001/04/xmlenc#sha256"/>
        <DigestValue>dcmSJX67XIY9nNKVngLQGDQXCn0RFp0NQ0rFs//XomA=</DigestValue>
      </Reference>
      <Reference URI="/xl/worksheets/sheet5.xml?ContentType=application/vnd.openxmlformats-officedocument.spreadsheetml.worksheet+xml">
        <DigestMethod Algorithm="http://www.w3.org/2001/04/xmlenc#sha256"/>
        <DigestValue>dp378mlGKQIeyaRNqbtY4gQA1ku2J3vLdyJvcK/oKNc=</DigestValue>
      </Reference>
      <Reference URI="/xl/worksheets/sheet6.xml?ContentType=application/vnd.openxmlformats-officedocument.spreadsheetml.worksheet+xml">
        <DigestMethod Algorithm="http://www.w3.org/2001/04/xmlenc#sha256"/>
        <DigestValue>KJrW+Lu+n4wbBTSZjkk7E3LuC46J+Ssq37F7W8S9iOE=</DigestValue>
      </Reference>
      <Reference URI="/xl/worksheets/sheet7.xml?ContentType=application/vnd.openxmlformats-officedocument.spreadsheetml.worksheet+xml">
        <DigestMethod Algorithm="http://www.w3.org/2001/04/xmlenc#sha256"/>
        <DigestValue>9BU692t8ZcciTa8C9paXrgS+v4XKApnuFCA0ZRK4Sdg=</DigestValue>
      </Reference>
    </Manifest>
    <SignatureProperties>
      <SignatureProperty Id="idSignatureTime" Target="#idPackageSignature">
        <mdssi:SignatureTime xmlns:mdssi="http://schemas.openxmlformats.org/package/2006/digital-signature">
          <mdssi:Format>YYYY-MM-DDThh:mm:ssTZD</mdssi:Format>
          <mdssi:Value>2021-06-25T21:10:04Z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2021-06-25T21:10:04Z</xd:SigningTime>
          <xd:SigningCertificate>
            <xd:Cert>
              <xd:CertDigest>
                <DigestMethod Algorithm="http://www.w3.org/2001/04/xmlenc#sha256"/>
                <DigestValue>GQsR7B79TuiJjetnh6ceCIUU0UqUFHJw+U/NZq2v3/Y=</DigestValue>
              </xd:CertDigest>
              <xd:IssuerSerial>
                <X509IssuerName>C=PY, O=DOCUMENTA S.A., CN=CA-DOCUMENTA S.A., SERIALNUMBER=RUC 80050172-1</X509IssuerName>
                <X509SerialNumber>4276723198052391495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gAPPm+ipvpGEOwtqc6Qh/mCFo6WeKxboXHiMMjJmlVQ=</DigestValue>
    </Reference>
    <Reference Type="http://www.w3.org/2000/09/xmldsig#Object" URI="#idOfficeObject">
      <DigestMethod Algorithm="http://www.w3.org/2001/04/xmlenc#sha256"/>
      <DigestValue>3uT9URQeur/w+LDHNsKJZ7wdg9R/1yHuwKFpbCdi03w=</DigestValue>
    </Reference>
    <Reference Type="http://uri.etsi.org/01903#SignedProperties" URI="#idSignedProperties">
      <Transforms>
        <Transform Algorithm="http://www.w3.org/TR/2001/REC-xml-c14n-20010315"/>
      </Transforms>
      <DigestMethod Algorithm="http://www.w3.org/2001/04/xmlenc#sha256"/>
      <DigestValue>SKmEYPHHjCu3sHlWeM8lRU0wXwmdgHCz8FzWrTimMa8=</DigestValue>
    </Reference>
    <Reference Type="http://www.w3.org/2000/09/xmldsig#Object" URI="#idValidSigLnImg">
      <DigestMethod Algorithm="http://www.w3.org/2001/04/xmlenc#sha256"/>
      <DigestValue>Bfbx2HTyxrTYZt2m9t6cP/CtJpnRo2jOP/dzXT1Qjzo=</DigestValue>
    </Reference>
    <Reference Type="http://www.w3.org/2000/09/xmldsig#Object" URI="#idInvalidSigLnImg">
      <DigestMethod Algorithm="http://www.w3.org/2001/04/xmlenc#sha256"/>
      <DigestValue>k1VrGbsQTFJeHpD0AeWYhUsv4/V8NDeSdHS1KFKIccs=</DigestValue>
    </Reference>
  </SignedInfo>
  <SignatureValue>HBlw/VeLeELagLslIDAZQWjQRrM6C4lBt4zsJqR0fu31ouluCcuQFSShil8QU/FB3WnJVXo2xIiO
ovU2uSU0qTiZJH/WO3ptYTnJTJZjzr77yXwJRXVPVx1MmOCy746KtruBgyuEktGfeQnC6PSHA0JS
3yliJ2ipsdOuxEQQyjAAa57JPD/9cl5hH31ED4aVRU151JJ2UvAOkh4Sv6UFKpEptjNwnkFr7uMc
w0QQX5ShwvmZUyiraYBB7puHsrnZXOBEVg7CRzEgY0+fMpf2VmCgK2/1W7f7lD0eYoAjGWHF9GU3
WaPnxPFmo2cnFFuDW9IlfMFTWKaV1fmrJDGHmA==</SignatureValue>
  <KeyInfo>
    <X509Data>
      <X509Certificate>MIIIHTCCBgWgAwIBAgIIQBLFYaXZOhUwDQYJKoZIhvcNAQELBQAwWzEXMBUGA1UEBRMOUlVDIDgwMDUwMTcyLTExGjAYBgNVBAMTEUNBLURPQ1VNRU5UQSBTLkEuMRcwFQYDVQQKEw5ET0NVTUVOVEEgUy5BLjELMAkGA1UEBhMCUFkwHhcNMjEwMzA5MTIyODMwWhcNMjMwMzA5MTIzODMwWjCBvTELMAkGA1UEBhMCUFkxHjAcBgNVBAQMFU9QT1JUTyBMRUlWQSBFU1BJTk9MQTESMBAGA1UEBRMJQ0k3MTczOTkzMRswGQYDVQQqDBJGRURFUklDTyBTRUJBU1RJQU4xFzAVBgNVBAoMDlBFUlNPTkEgRklTSUNBMREwDwYDVQQLDAhGSVJNQSBGMjExMC8GA1UEAwwoRkVERVJJQ08gU0VCQVNUSUFOIE9QT1JUTyBMRUlWQSBFU1BJTk9MQTCCASIwDQYJKoZIhvcNAQEBBQADggEPADCCAQoCggEBANXxourNpqnBK9YFT59B5dcgWZW2RlIqwBhNUc2Im0VoZSg8AQ4F7omaGTIzPY3hArf/N7JneusXPu3foxPTTGWk1hvWf2CHm4D35vrebO1h2YaDD6Hz23tAgqr/+AhpbA4CJ/ieQUWE61Oa4jqdMXiHJOxYAtG7mUx7om2sWssXj/KxWdUUC3ITRPiZnBc1ZjlNjNsW6Z/Sj+RRjzAu+4wxIFtLLVa1f89gOoWVYvyCSeLFZYn/7PyL+/DbKVknT4QhZGShQ2ih7Fczh/4VSkQWlIY5q6mXbN5RAkjnvbO07xYEHEuEhcTmKrHI/eyvyDwHbodYYr8R2oAg+AV+3OECAwEAAaOCA4AwggN8MAwGA1UdEwEB/wQCMAAwDgYDVR0PAQH/BAQDAgXgMCoGA1UdJQEB/wQgMB4GCCsGAQUFBwMBBggrBgEFBQcDAgYIKwYBBQUHAwQwHQYDVR0OBBYEFEs6XtTt3z38s5GbxNOJ5gHo0UB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zZWJhc3RpYW5vcG9ydG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qTuxm0RUNLqAZD4t3TsnJmK0B+f1/E/C4rwfgyWbGzZSYD5VuZ+bFEuyVIPmuwPxNMxIrvV/ZFUPuCSHIcuJ8tyBMjkssR0CNigmjpxEWYeYNstFR2Qz3kKd6U8aVfmEd1py0uQm9SfhpZ+3bGIWLlS+EdbX1kDnZs17GFGwMA7RRCME1zacDpuFj1RyG8ViiYSG+L8v/kWEcbbryHxIL+CSEPfmOt3hNJkQXGzeTznpzmgf2UI7mKAZq9L5cciTaNDtr+nhLtcfVmrhv0e4uVTprJwteMMJ6576Szd03zX0l3XRDH/+iNAILrnyBfIa793Zgr09oNHBBvH5LQwhQ2dYp5TlCJONRuSlQGMxN6R2S8dWSf2W7+Dz3b6kmR7FBLR0zl3tl+ckEo3ofT3LjqINqmxvi67B8i97Gn2CPnSlyChPuAdLWEEhEnlw4AqSY9oAZfEV4InYzNcVrtJ78oAK/6RvHlRJoIzXr7gQekWm7HFfyH31o+4RLNg1D6dgiycXjvPiAaDqEUd9xcXnaYVajHHDafzoPV8nulzxbtCWbQOc3w+AMeBwhXoNo/A1IYxbZ8IpRFsq3NEQYJnEmuaqVHLxOHOaTgooqmZ71AIIy4HHI1g/Vw/TfPAysNZmJ5bZh2KDuPIm2yWupbDAJg9Ag6Wf83fCsdvjLMAhI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6tGR1D612vCNZu1QBTp8SMpig+vID97Ok8AOoCcOw3I=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J7KfVO1ujwKJiqA71tuYe+6KbqpE5ThFCwE9K8bhon8=</DigestValue>
      </Reference>
      <Reference URI="/xl/drawings/drawing2.xml?ContentType=application/vnd.openxmlformats-officedocument.drawing+xml">
        <DigestMethod Algorithm="http://www.w3.org/2001/04/xmlenc#sha256"/>
        <DigestValue>L4eYt+yOP9r8k3B0Ujwj+PmuR+Kch5nm1D5xUfusavo=</DigestValue>
      </Reference>
      <Reference URI="/xl/drawings/drawing3.xml?ContentType=application/vnd.openxmlformats-officedocument.drawing+xml">
        <DigestMethod Algorithm="http://www.w3.org/2001/04/xmlenc#sha256"/>
        <DigestValue>yyaldKy9Gv4YPdkR0A1dkE1C5dFZl8M3apNAx/tYD5E=</DigestValue>
      </Reference>
      <Reference URI="/xl/drawings/drawing4.xml?ContentType=application/vnd.openxmlformats-officedocument.drawing+xml">
        <DigestMethod Algorithm="http://www.w3.org/2001/04/xmlenc#sha256"/>
        <DigestValue>1bBFl5fWWv89+GgPXTlWLDMSydJYx93PxGLuN78x8pw=</DigestValue>
      </Reference>
      <Reference URI="/xl/drawings/vmlDrawing1.vml?ContentType=application/vnd.openxmlformats-officedocument.vmlDrawing">
        <DigestMethod Algorithm="http://www.w3.org/2001/04/xmlenc#sha256"/>
        <DigestValue>LJa27XMJK2v91JqLizMoUdj9zBn3kCmr042vpLkwoF8=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L865kvrE+MnVRn8xN/fK3o3/lN4O+Pl+hFKgNahCoPM=</DigestValue>
      </Reference>
      <Reference URI="/xl/externalLinks/externalLink1.xml?ContentType=application/vnd.openxmlformats-officedocument.spreadsheetml.externalLink+xml">
        <DigestMethod Algorithm="http://www.w3.org/2001/04/xmlenc#sha256"/>
        <DigestValue>A44TWZNDAiZNiQQzA2j/xVYkj0zXRCMKMdAd6DdTwiU=</DigestValue>
      </Reference>
      <Reference URI="/xl/media/image1.jpeg?ContentType=image/jpeg">
        <DigestMethod Algorithm="http://www.w3.org/2001/04/xmlenc#sha256"/>
        <DigestValue>R81vcO+0QxJd1sSjW8PSU50Le/Pe3zRT9iDr22j+15Q=</DigestValue>
      </Reference>
      <Reference URI="/xl/media/image2.emf?ContentType=image/x-emf">
        <DigestMethod Algorithm="http://www.w3.org/2001/04/xmlenc#sha256"/>
        <DigestValue>nURHjRQEhR0JKDor4Yy/vh1CTiAHrOaNYsqVV9Z4jis=</DigestValue>
      </Reference>
      <Reference URI="/xl/media/image3.emf?ContentType=image/x-emf">
        <DigestMethod Algorithm="http://www.w3.org/2001/04/xmlenc#sha256"/>
        <DigestValue>g7Mn5xDKbkB2My97/ORyZGcZGh1vTJ8TQLA6u37Wofo=</DigestValue>
      </Reference>
      <Reference URI="/xl/printerSettings/printerSettings1.bin?ContentType=application/vnd.openxmlformats-officedocument.spreadsheetml.printerSettings">
        <DigestMethod Algorithm="http://www.w3.org/2001/04/xmlenc#sha256"/>
        <DigestValue>DhLX4rjnwdbQPweXYyD7kdwa3XMRHLSS9YTCJAaRbUc=</DigestValue>
      </Reference>
      <Reference URI="/xl/printerSettings/printerSettings2.bin?ContentType=application/vnd.openxmlformats-officedocument.spreadsheetml.printerSettings">
        <DigestMethod Algorithm="http://www.w3.org/2001/04/xmlenc#sha256"/>
        <DigestValue>DhLX4rjnwdbQPweXYyD7kdwa3XMRHLSS9YTCJAaRbUc=</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NXxdLdZuJ4+9LEIb5xL6dgh2x58PCMIwMLYnpJwND8k=</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VUxA1yZkUs7XeCpXAjq8MV5/kt/ilgERmOqfczXSMNA=</DigestValue>
      </Reference>
      <Reference URI="/xl/styles.xml?ContentType=application/vnd.openxmlformats-officedocument.spreadsheetml.styles+xml">
        <DigestMethod Algorithm="http://www.w3.org/2001/04/xmlenc#sha256"/>
        <DigestValue>EI2QtX5wsPTSb8IzhkmjNox/P9WrjH+JLd541S2v8l4=</DigestValue>
      </Reference>
      <Reference URI="/xl/tables/table1.xml?ContentType=application/vnd.openxmlformats-officedocument.spreadsheetml.table+xml">
        <DigestMethod Algorithm="http://www.w3.org/2001/04/xmlenc#sha256"/>
        <DigestValue>SMoMgv7sYOL7IqZ7DgJbdQRWWqkKyqOVkIW+iph1rhM=</DigestValue>
      </Reference>
      <Reference URI="/xl/tables/table2.xml?ContentType=application/vnd.openxmlformats-officedocument.spreadsheetml.table+xml">
        <DigestMethod Algorithm="http://www.w3.org/2001/04/xmlenc#sha256"/>
        <DigestValue>CZyU6Cqc6ZKKFa4P9KwoRUz3ILMo2M0tEatQ4oxMorU=</DigestValue>
      </Reference>
      <Reference URI="/xl/tables/table3.xml?ContentType=application/vnd.openxmlformats-officedocument.spreadsheetml.table+xml">
        <DigestMethod Algorithm="http://www.w3.org/2001/04/xmlenc#sha256"/>
        <DigestValue>+EVznF46OI4VRbvu7PXBXmd6TRnH1IA4N453sUailjw=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4MtI8udkwf1MwCl8rqyENxQ2YcYf6itO+Bb8KhCP8l0=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QqU4FqzOYlUkPvPaa4BL2puh1Q/9/4rVSMVn57KRW8w=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CBrvT0nF+J+zeYWpN3/UUxd5FDPcxATrtYFUbQuMk4Y=</DigestValue>
      </Reference>
      <Reference URI="/xl/worksheets/sheet1.xml?ContentType=application/vnd.openxmlformats-officedocument.spreadsheetml.worksheet+xml">
        <DigestMethod Algorithm="http://www.w3.org/2001/04/xmlenc#sha256"/>
        <DigestValue>zNu+nRmTIAYwzbvlHKq5ZFoK16uX4IJcRKVrybvULkE=</DigestValue>
      </Reference>
      <Reference URI="/xl/worksheets/sheet2.xml?ContentType=application/vnd.openxmlformats-officedocument.spreadsheetml.worksheet+xml">
        <DigestMethod Algorithm="http://www.w3.org/2001/04/xmlenc#sha256"/>
        <DigestValue>JpeM59DWWqRlk+Jhmd5aKd2KNo49oFxW9oNOHJEH130=</DigestValue>
      </Reference>
      <Reference URI="/xl/worksheets/sheet3.xml?ContentType=application/vnd.openxmlformats-officedocument.spreadsheetml.worksheet+xml">
        <DigestMethod Algorithm="http://www.w3.org/2001/04/xmlenc#sha256"/>
        <DigestValue>POq/WRmiZBFjCNSduie9K/G3AGcZaxvlSBIGXc2wY8Y=</DigestValue>
      </Reference>
      <Reference URI="/xl/worksheets/sheet4.xml?ContentType=application/vnd.openxmlformats-officedocument.spreadsheetml.worksheet+xml">
        <DigestMethod Algorithm="http://www.w3.org/2001/04/xmlenc#sha256"/>
        <DigestValue>dcmSJX67XIY9nNKVngLQGDQXCn0RFp0NQ0rFs//XomA=</DigestValue>
      </Reference>
      <Reference URI="/xl/worksheets/sheet5.xml?ContentType=application/vnd.openxmlformats-officedocument.spreadsheetml.worksheet+xml">
        <DigestMethod Algorithm="http://www.w3.org/2001/04/xmlenc#sha256"/>
        <DigestValue>dp378mlGKQIeyaRNqbtY4gQA1ku2J3vLdyJvcK/oKNc=</DigestValue>
      </Reference>
      <Reference URI="/xl/worksheets/sheet6.xml?ContentType=application/vnd.openxmlformats-officedocument.spreadsheetml.worksheet+xml">
        <DigestMethod Algorithm="http://www.w3.org/2001/04/xmlenc#sha256"/>
        <DigestValue>KJrW+Lu+n4wbBTSZjkk7E3LuC46J+Ssq37F7W8S9iOE=</DigestValue>
      </Reference>
      <Reference URI="/xl/worksheets/sheet7.xml?ContentType=application/vnd.openxmlformats-officedocument.spreadsheetml.worksheet+xml">
        <DigestMethod Algorithm="http://www.w3.org/2001/04/xmlenc#sha256"/>
        <DigestValue>9BU692t8ZcciTa8C9paXrgS+v4XKApnuFCA0ZRK4Sdg=</DigestValue>
      </Reference>
    </Manifest>
    <SignatureProperties>
      <SignatureProperty Id="idSignatureTime" Target="#idPackageSignature">
        <mdssi:SignatureTime xmlns:mdssi="http://schemas.openxmlformats.org/package/2006/digital-signature">
          <mdssi:Format>YYYY-MM-DDThh:mm:ssTZD</mdssi:Format>
          <mdssi:Value>2021-06-25T21:51:35Z</mdssi:Value>
        </mdssi:SignatureTime>
      </SignatureProperty>
    </SignatureProperties>
  </Object>
  <Object Id="idOfficeObject">
    <SignatureProperties>
      <SignatureProperty Id="idOfficeV1Details" Target="#idPackageSignature">
        <SignatureInfoV1 xmlns="http://schemas.microsoft.com/office/2006/digsig">
          <SetupID>{012C5249-9BD0-40E7-89D9-94C6D05FC7DA}</SetupID>
          <SignatureText>Sebastian Oporto Leiva</SignatureText>
          <SignatureImage/>
          <SignatureComments/>
          <WindowsVersion>10.0</WindowsVersion>
          <OfficeVersion>16.0.14026/22</OfficeVersion>
          <ApplicationVersion>16.0.14026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2021-06-25T21:51:35Z</xd:SigningTime>
          <xd:SigningCertificate>
            <xd:Cert>
              <xd:CertDigest>
                <DigestMethod Algorithm="http://www.w3.org/2001/04/xmlenc#sha256"/>
                <DigestValue>JxmNCuDVNNtv/ftOgITGaTx9fxItXnxdWsYO5VwzOh0=</DigestValue>
              </xd:CertDigest>
              <xd:IssuerSerial>
                <X509IssuerName>C=PY, O=DOCUMENTA S.A., CN=CA-DOCUMENTA S.A., SERIALNUMBER=RUC 80050172-1</X509IssuerName>
                <X509SerialNumber>4616969591193156117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9FwAA8AgAACBFTUYAAAEAgBwAAKo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HvKndSBesXXYjEAD4unpXujPGQAwpnIWAAAAAAikchYAAAAAczTPXdTPGQNzNM9dAgAAAODPGQPrvLBdrNcKYwEAAAD89wpe0Pt7FvlQiazwO0YWAr2wXfz3Cl4AAAAArNcKXrlv3DvwYkYWTM8ZAznxp3WczRkDAAAAAAAAp3UAAAAA9f///wAAAAAAAAAAAAAAAJABAAAAAAABAAAAAHMAZQBnAG8AZQAgAHUAaQDG7FHVAM4ZA81yZ3UAALF19M0ZAwAAAAD8zRkDAAAAACekXF4AALF1AAAAABMAFADi6eleIF6xdRTOGQNk9ZV1AAAAACi95w3gxLJ1ZHYACAAAAAAlAAAADAAAAAEAAAAYAAAADAAAAAAAAAASAAAADAAAAAEAAAAeAAAAGAAAAL0AAAAEAAAA9wAAABEAAAAlAAAADAAAAAEAAABUAAAAiAAAAL4AAAAEAAAA9QAAABAAAAABAAAAVVWPQYX2jkG+AAAABAAAAAoAAABMAAAAAAAAAAAAAAAAAAAA//////////9gAAAAMgA1AC8AMAA2AC8AMgAwADIAM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BqdwkAAAAgA0EDAAAAANiMQAPYjEADuOnpXgAAAADG6eleAAAAAAAAAAAAAAAAAAAAAAAAAADAjUADAAAAAAAAAAAAAAAAAAAAAAAAAAAAAAAAAAAAAAAAAAAAAAAAAAAAAAAAAAAAAAAAAAAAAAAAAAAAAAAA6OoZA1bLUdUAAHR33OsZAwjSZnfYjEADJ6RcXgAAAAAY02Z3//8AAAAAAAD702Z3+9NmdwzsGQMQ7BkDuOnpXgAAAAAAAAAAAAAAAAAAAAARh2Z1CQAAAAcAAABE7BkDROwZAwACAAD8////AQAAAAAAAAAAAAAAAAAAAAAAAAAAAAAAKL3n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gDHvKndUiRGANpYatdERoK3lEOiKyk/Ape0DvaGgAAAABoKi0b5I0YA9A72hr/////pPwKXswMuV384gpehJEYAwAAAAAMwQteaCotGwzBC1784gpe8I0YA+UHuV384gpeAQAAAAUv3TsDAAAAAI8YAznxp3VQjRgDBgAAAAAAp3V4jRgD4P///wAAAAAAAAAAAAAAAJABAAAAAAABAAAAAGEAcgBpAGEAbAAAAAAAAAAAAAAAAAAAAAAAAAAAAAAAAAAAABGHZnUAAAAABgAAALSOGAO0jhgDAAIAAPz///8BAAAAAAAAAAAAAAAAAAAAAAAAAAAAAAAovecNZHYACAAAAAAlAAAADAAAAAMAAAAYAAAADAAAAAAAAAASAAAADAAAAAEAAAAWAAAADAAAAAgAAABUAAAAVAAAAAoAAAAnAAAAHgAAAEoAAAABAAAAVVWPQYX2jkEKAAAASwAAAAEAAABMAAAABAAAAAkAAAAnAAAAIAAAAEsAAABQAAAAWABmb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GAMe8qd1AAAAADHq9L9kDAryFI0YA6Ijd1wBAAAAzI0YAyANAIQAAAAAni/hEyCNGAPQyWJe2ODVDeAbSRY1EoisAgAAAOCOGAPcM89d/////+yOGAMZWbdd9RGIrC0AAAC8kxgDdS/dO9jg1Q0QjxgDOfGndWCNGAMHAAAAAACndQAAAEDw////AAAAAAAAAAAAAAAAkAEAAAAAAAEAAAAAcwBlAGcAbwBlACAAdQBpAAAAAAAAAAAAAAAAAAAAAAAAAAAAEYdmdQAAAAAJAAAAxI4YA8SOGAMAAgAA/P///wEAAAAAAAAAAAAAAAAAAAAAAAAAAAAAACi95w1kdgAIAAAAACUAAAAMAAAABAAAABgAAAAMAAAAAAAAABIAAAAMAAAAAQAAAB4AAAAYAAAAKQAAADMAAADMAAAASAAAACUAAAAMAAAABAAAAFQAAADQAAAAKgAAADMAAADKAAAARwAAAAEAAABVVY9BhfaOQSoAAAAzAAAAFgAAAEwAAAAAAAAAAAAAAAAAAAD//////////3gAAABTAGUAYgBhAHMAdABpAGEAbgAgAE8AcABvAHIAdABvACAATABlAGkAdgBhAAkAAAAIAAAACQAAAAgAAAAHAAAABQAAAAQAAAAIAAAACQAAAAQAAAAMAAAACQAAAAkAAAAGAAAABQAAAAkAAAAEAAAACAAAAAgAAAAEAAAACAAAAAgAAABLAAAAQAAAADAAAAAFAAAAIAAAAAEAAAABAAAAEAAAAAAAAAAAAAAATAEAAIAAAAAAAAAAAAAAAEwBAACAAAAAJQAAAAwAAAACAAAAJwAAABgAAAAFAAAAAAAAAP///wAAAAAAJQAAAAwAAAAFAAAATAAAAGQAAAAAAAAAUAAAAEsBAAB8AAAAAAAAAFAAAAB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CAEAAAoAAABQAAAArwAAAFwAAAABAAAAVVWPQYX2jkEKAAAAUAAAAB8AAABMAAAAAAAAAAAAAAAAAAAA//////////+MAAAARgBlAGQAZQByAGkAYwBvACAAUwBlAGIAYQBzAHQAaQDhAG4AIABPAHAAbwByAHQAbwAgAEwAZQBpAHYAYQBhOgYAAAAGAAAABwAAAAYAAAAEAAAAAwAAAAUAAAAHAAAAAwAAAAYAAAAGAAAABwAAAAYAAAAFAAAABAAAAAMAAAAGAAAABwAAAAMAAAAJAAAABwAAAAcAAAAEAAAABAAAAAcAAAADAAAABQAAAAYAAAADAAAABQAAAAYAAABLAAAAQAAAADAAAAAFAAAAIAAAAAEAAAABAAAAEAAAAAAAAAAAAAAATAEAAIAAAAAAAAAAAAAAAE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VVY9BhfaOQQoAAABgAAAACgAAAEwAAAAAAAAAAAAAAAAAAAD//////////2AAAABQAHIAZQBzAGkAZABlAG4AdABlAAYAAAAEAAAABgAAAAUAAAADAAAABwAAAAYAAAAHAAAABAAAAAYAAABLAAAAQAAAADAAAAAFAAAAIAAAAAEAAAABAAAAEAAAAAAAAAAAAAAATAEAAIAAAAAAAAAAAAAAAEwBAACAAAAAJQAAAAwAAAACAAAAJwAAABgAAAAFAAAAAAAAAP///wAAAAAAJQAAAAwAAAAFAAAATAAAAGQAAAAJAAAAcAAAAEIBAAB8AAAACQAAAHAAAAA6AQAADQAAACEA8AAAAAAAAAAAAAAAgD8AAAAAAAAAAAAAgD8AAAAAAAAAAAAAAAAAAAAAAAAAAAAAAAAAAAAAAAAAACUAAAAMAAAAAAAAgCgAAAAMAAAABQAAACUAAAAMAAAAAQAAABgAAAAMAAAAAAAAABIAAAAMAAAAAQAAABYAAAAMAAAAAAAAAFQAAACMAQAACgAAAHAAAABBAQAAfAAAAAEAAABVVY9BhfaOQQoAAABwAAAANQAAAEwAAAAEAAAACQAAAHAAAABDAQAAfQAAALgAAABGAGkAcgBtAGEAZABvACAAcABvAHIAOgAgAEYARQBEAEUAUgBJAEMATwAgAFMARQBCAEEAUwBUAEkAQQBOACAATwBQAE8AUgBUAE8AIABMAEUASQBWAEEAIABFAFMAUABJAE4ATwBMAEEAaQAGAAAAAwAAAAQAAAAJAAAABgAAAAcAAAAHAAAAAwAAAAcAAAAHAAAABAAAAAMAAAADAAAABgAAAAYAAAAIAAAABgAAAAcAAAADAAAABwAAAAkAAAADAAAABgAAAAYAAAAGAAAABwAAAAYAAAAGAAAAAwAAAAcAAAAIAAAAAwAAAAkAAAAGAAAACQAAAAcAAAAGAAAACQAAAAMAAAAFAAAABgAAAAMAAAAHAAAABwAAAAMAAAAGAAAABgAAAAYAAAADAAAACAAAAAkAAAAFAAAABwAAABYAAAAMAAAAAAAAACUAAAAMAAAAAgAAAA4AAAAUAAAAAAAAABAAAAAUAAAA</Object>
  <Object Id="idInvalidSigLnImg">AQAAAGwAAAAAAAAAAAAAAEsBAAB/AAAAAAAAAAAAAAA9FwAA8AgAACBFTUYAAAEA7CEAALEAAAAGAAAAAAAAAAAAAAAAAAAAgAcAADgEAABYAQAAwQAAAAAAAAAAAAAAAAAAAMA/BQDo8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HvKndSBesXXYjEAD4unpXujPGQAwpnIWAAAAAAikchYAAAAAczTPXdTPGQNzNM9dAgAAAODPGQPrvLBdrNcKYwEAAAD89wpe0Pt7FvlQiazwO0YWAr2wXfz3Cl4AAAAArNcKXrlv3DvwYkYWTM8ZAznxp3WczRkDAAAAAAAAp3UAAAAA9f///wAAAAAAAAAAAAAAAJABAAAAAAABAAAAAHMAZQBnAG8AZQAgAHUAaQDG7FHVAM4ZA81yZ3UAALF19M0ZAwAAAAD8zRkDAAAAACekXF4AALF1AAAAABMAFADi6eleIF6xdRTOGQNk9ZV1AAAAACi95w3gxLJ1ZHYACAAAAAAlAAAADAAAAAEAAAAYAAAADAAAAP8AAAASAAAADAAAAAEAAAAeAAAAGAAAACIAAAAEAAAAcgAAABEAAAAlAAAADAAAAAEAAABUAAAAqAAAACMAAAAEAAAAcAAAABAAAAABAAAAVVWPQYX2jkEjAAAABAAAAA8AAABMAAAAAAAAAAAAAAAAAAAA//////////9sAAAARgBpAHIAbQBhACAAbgBvACAAdgDhAGwAaQBkAGEAaHQ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Gp3CQAAACADQQMAAAAA2IxAA9iMQAO46eleAAAAAMbp6V4AAAAAAAAAAAAAAAAAAAAAAAAAAMCNQAMAAAAAAAAAAAAAAAAAAAAAAAAAAAAAAAAAAAAAAAAAAAAAAAAAAAAAAAAAAAAAAAAAAAAAAAAAAAAAAADo6hkDVstR1QAAdHfc6xkDCNJmd9iMQAMnpFxeAAAAABjTZnf//wAAAAAAAPvTZnf702Z3DOwZAxDsGQO46eleAAAAAAAAAAAAAAAAAAAAABGHZnUJAAAABwAAAETsGQNE7BkDAAIAAPz///8BAAAAAAAAAAAAAAAAAAAAAAAAAAAAAAAovecN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GAMe8qd1SJEYA2lhq10RGgreUQ6IrKT8Cl7QO9oaAAAAAGgqLRvkjRgD0DvaGv////+k/ApezAy5XfziCl6EkRgDAAAAAAzBC15oKi0bDMELXvziCl7wjRgD5Qe5XfziCl4BAAAABS/dOwMAAAAAjxgDOfGndVCNGAMGAAAAAACndXiNGAPg////AAAAAAAAAAAAAAAAkAEAAAAAAAEAAAAAYQByAGkAYQBsAAAAAAAAAAAAAAAAAAAAAAAAAAAAAAAAAAAAEYdmdQAAAAAGAAAAtI4YA7SOGAMAAgAA/P///wEAAAAAAAAAAAAAAAAAAAAAAAAAAAAAACi95w1kdgAIAAAAACUAAAAMAAAAAwAAABgAAAAMAAAAAAAAABIAAAAMAAAAAQAAABYAAAAMAAAACAAAAFQAAABUAAAACgAAACcAAAAeAAAASgAAAAEAAABVVY9BhfaOQQoAAABLAAAAAQAAAEwAAAAEAAAACQAAACcAAAAgAAAASwAAAFAAAABYALvi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YAx7yp3UAAAAAMer0v2QMCvIUjRgDoiN3XAEAAADMjRgDIA0AhAAAAACeL+ETII0YA9DJYl7Y4NUN4BtJFjUSiKwCAAAA4I4YA9wzz13/////7I4YAxlZt131EYisLQAAALyTGAN1L9072ODVDRCPGAM58ad1YI0YAwcAAAAAAKd1AAAAQPD///8AAAAAAAAAAAAAAACQAQAAAAAAAQAAAABzAGUAZwBvAGUAIAB1AGkAAAAAAAAAAAAAAAAAAAAAAAAAAAARh2Z1AAAAAAkAAADEjhgDxI4YAwACAAD8////AQAAAAAAAAAAAAAAAAAAAAAAAAAAAAAAKL3nDWR2AAgAAAAAJQAAAAwAAAAEAAAAGAAAAAwAAAAAAAAAEgAAAAwAAAABAAAAHgAAABgAAAApAAAAMwAAAMwAAABIAAAAJQAAAAwAAAAEAAAAVAAAANAAAAAqAAAAMwAAAMoAAABHAAAAAQAAAFVVj0GF9o5BKgAAADMAAAAWAAAATAAAAAAAAAAAAAAAAAAAAP//////////eAAAAFMAZQBiAGEAcwB0AGkAYQBuACAATwBwAG8AcgB0AG8AIABMAGUAaQB2AGEACQAAAAgAAAAJAAAACAAAAAcAAAAFAAAABAAAAAgAAAAJAAAABAAAAAwAAAAJAAAACQAAAAYAAAAFAAAACQAAAAQAAAAIAAAACAAAAAQAAAAIAAAAC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vAAAAXAAAAAEAAABVVY9BhfaOQQoAAABQAAAAHwAAAEwAAAAAAAAAAAAAAAAAAAD//////////4wAAABGAGUAZABlAHIAaQBjAG8AIABTAGUAYgBhAHMAdABpAOEAbgAgAE8AcABvAHIAdABvACAATABlAGkAdgBhAAAABgAAAAYAAAAHAAAABgAAAAQAAAADAAAABQAAAAcAAAADAAAABgAAAAYAAAAHAAAABgAAAAUAAAAEAAAAAwAAAAYAAAAHAAAAAwAAAAkAAAAHAAAABwAAAAQAAAAEAAAABwAAAAMAAAAFAAAABgAAAAMAAAAFAAAABg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VVj0GF9o5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VVj0GF9o5BCgAAAHAAAAA1AAAATAAAAAQAAAAJAAAAcAAAAEMBAAB9AAAAuAAAAEYAaQByAG0AYQBkAG8AIABwAG8AcgA6ACAARgBFAEQARQBSAEkAQwBPACAAUwBFAEIAQQBTAFQASQBBAE4AIABPAFAATwBSAFQATwAgAEwARQBJAFYAQQAgAEUAUwBQAEkATgBPAEwAQQAAA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1 Informaciones Generales </vt:lpstr>
      <vt:lpstr>2 3Consolidación (Proporcional)</vt:lpstr>
      <vt:lpstr>3,Variacion PN  Consolidado</vt:lpstr>
      <vt:lpstr>5,Notas a los EEFF AFPISA</vt:lpstr>
      <vt:lpstr>5,Notas a los EEFF PROCAMPO</vt:lpstr>
      <vt:lpstr>5,Notas a los EEFF MARKET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Kendo UI</dc:creator>
  <cp:keywords/>
  <dc:description/>
  <cp:lastModifiedBy>Sady Pereira</cp:lastModifiedBy>
  <cp:revision/>
  <dcterms:created xsi:type="dcterms:W3CDTF">2021-04-25T01:23:02Z</dcterms:created>
  <dcterms:modified xsi:type="dcterms:W3CDTF">2021-06-25T21:09:01Z</dcterms:modified>
  <cp:category/>
  <cp:contentStatus/>
</cp:coreProperties>
</file>